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2027 FERC Rate Case TO2027\6-Jun 15 Draft Informational Posting\Schedule 1\"/>
    </mc:Choice>
  </mc:AlternateContent>
  <xr:revisionPtr revIDLastSave="0" documentId="13_ncr:1_{9585E59D-F111-4232-A347-F2E868AACA2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P Schedule 1 AFUDC Equity 2025" sheetId="9" r:id="rId1"/>
    <sheet name="Not used starting in 2024--&gt;" sheetId="10" state="hidden" r:id="rId2"/>
    <sheet name="4074-C report (CK 4-19-23)" sheetId="6" state="hidden" r:id="rId3"/>
    <sheet name="WP_Total Book Deprec" sheetId="3" state="hidden" r:id="rId4"/>
  </sheets>
  <definedNames>
    <definedName name="\A">#REF!</definedName>
    <definedName name="\B">#REF!</definedName>
    <definedName name="\C">#REF!</definedName>
    <definedName name="\CAL">#REF!</definedName>
    <definedName name="\CALAMT">#REF!</definedName>
    <definedName name="\FEDAMT">#REF!</definedName>
    <definedName name="\FEDERAL">#REF!</definedName>
    <definedName name="\PROPTAX">#REF!</definedName>
    <definedName name="\TAXSUM">#REF!</definedName>
    <definedName name="_..">#REF!</definedName>
    <definedName name="______llc2530">#REF!</definedName>
    <definedName name="______llc2599">#REF!</definedName>
    <definedName name="______llc2771">#REF!</definedName>
    <definedName name="______llc2779">#REF!</definedName>
    <definedName name="_____llc2530">#REF!</definedName>
    <definedName name="_____llc2599">#REF!</definedName>
    <definedName name="_____llc2771">#REF!</definedName>
    <definedName name="_____llc2779">#REF!</definedName>
    <definedName name="___llc2530">#REF!</definedName>
    <definedName name="___llc2599">#REF!</definedName>
    <definedName name="___llc2771">#REF!</definedName>
    <definedName name="___llc2779">#REF!</definedName>
    <definedName name="__123Graph_D" hidden="1">#REF!</definedName>
    <definedName name="__llc2530">#REF!</definedName>
    <definedName name="__llc2599">#REF!</definedName>
    <definedName name="__llc2771">#REF!</definedName>
    <definedName name="__llc2779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ill" hidden="1">#REF!</definedName>
    <definedName name="_FPV1">#REF!</definedName>
    <definedName name="_FPV3">#REF!</definedName>
    <definedName name="_HWI352">#REF!</definedName>
    <definedName name="_HWI353">#REF!</definedName>
    <definedName name="_HWI361">#REF!</definedName>
    <definedName name="_Key1" hidden="1">#REF!</definedName>
    <definedName name="_Key2" hidden="1">#REF!</definedName>
    <definedName name="_llc2530">#REF!</definedName>
    <definedName name="_llc2599">#REF!</definedName>
    <definedName name="_llc2771">#REF!</definedName>
    <definedName name="_llc2779">#REF!</definedName>
    <definedName name="_Order1" hidden="1">255</definedName>
    <definedName name="_Order2" hidden="1">255</definedName>
    <definedName name="_PG1">#REF!</definedName>
    <definedName name="_PG2">#REF!</definedName>
    <definedName name="_PG200">#REF!</definedName>
    <definedName name="_PG201">#REF!</definedName>
    <definedName name="_PG3">#REF!</definedName>
    <definedName name="_SO2">#REF!</definedName>
    <definedName name="_Sort" hidden="1">#REF!</definedName>
    <definedName name="_SPV1">#REF!</definedName>
    <definedName name="_SPV3">#REF!</definedName>
    <definedName name="A_1">#REF!</definedName>
    <definedName name="A_2">#REF!</definedName>
    <definedName name="A_3">#REF!</definedName>
    <definedName name="A_5">#REF!</definedName>
    <definedName name="A_6">#REF!</definedName>
    <definedName name="A_9">#REF!</definedName>
    <definedName name="a95all">#REF!</definedName>
    <definedName name="abc">#REF!</definedName>
    <definedName name="Acct373">#REF!</definedName>
    <definedName name="ACRS">#REF!</definedName>
    <definedName name="Actuals">#REF!</definedName>
    <definedName name="ADJUSTMENTS">#REF!</definedName>
    <definedName name="AIR">#REF!</definedName>
    <definedName name="AL.DSM.2pct_Current_Auth._Level.">#REF!</definedName>
    <definedName name="AL.DSM.2pct_Prior_Auth._Lev.">#REF!</definedName>
    <definedName name="AL.DSM.5pct_Current_Auth._Level.">#REF!</definedName>
    <definedName name="AL.DSM.5pct_Prior_Auth._Lev.">#REF!</definedName>
    <definedName name="AL.DSM.Amort.Amort._Current_Auth._Lev.">#REF!</definedName>
    <definedName name="AL.DSM.Amort.Amort._Prior_Auth._Lev.">#REF!</definedName>
    <definedName name="AL.DSM.Exp.ExpRel_Current_Auth._Lev.">#REF!</definedName>
    <definedName name="AL.DSM.Exp.ExpRel_Prior_Auth._Lev.">#REF!</definedName>
    <definedName name="AL.DSM.Mod.Mod._Exp_Current_Auth._Lev.">#REF!</definedName>
    <definedName name="AL.DSM.Mod.Mod_Exp_Prior_Auth._Lev.">#REF!</definedName>
    <definedName name="AL.DSM.Sh.Sv.Sh._Sv._Current_Auth._Lev.">#REF!</definedName>
    <definedName name="AL.DSM.Sh.Sv.Sh._Sv._Prior_Auth._Lev.">#REF!</definedName>
    <definedName name="AL.ERAM.ERAM.ERAM_Current_ALBRR.">#REF!</definedName>
    <definedName name="AL.ERAM.ERAM.ERAM_Prior_ALBRR.">#REF!</definedName>
    <definedName name="AL.PVDDA.PV1.PV1_Current_Auth._Lev.">#REF!</definedName>
    <definedName name="AL.PVDDA.PV1.PV1_Prior_Auth._Level.">#REF!</definedName>
    <definedName name="AL.PVDDA.PV2.PV2_Current_Auth._Lev.">#REF!</definedName>
    <definedName name="AL.PVDDA.PV2.Pv2_Prior_Auth._Level.">#REF!</definedName>
    <definedName name="AL.PVDDA.PV3.PV3_Current_Auth._Lev.">#REF!</definedName>
    <definedName name="AL.PVDDA.PV3.PV3_Prior_Auth._Level.">#REF!</definedName>
    <definedName name="AL.RDandD.RDandD.RDandD_Current_Auth_Lev.">#REF!</definedName>
    <definedName name="AL.RDandD.RDandD.RDandD_Prior_Auth_Lev.">#REF!</definedName>
    <definedName name="ALBRR">#REF!</definedName>
    <definedName name="ALBRR_1994">#REF!</definedName>
    <definedName name="ALBRR_1995">#REF!</definedName>
    <definedName name="all">#REF!</definedName>
    <definedName name="All_Work_Orders">#REF!</definedName>
    <definedName name="all98acct">#REF!</definedName>
    <definedName name="APP_A">#REF!</definedName>
    <definedName name="Apr">#REF!</definedName>
    <definedName name="ARAM">#REF!</definedName>
    <definedName name="ariz_prop_tax">#REF!</definedName>
    <definedName name="ASCH1">#REF!</definedName>
    <definedName name="ASCH2">#REF!</definedName>
    <definedName name="ASCH3">#REF!</definedName>
    <definedName name="Aug">#REF!</definedName>
    <definedName name="auth_recovery">#REF!</definedName>
    <definedName name="b95all">#REF!</definedName>
    <definedName name="bal_acct_summ">#REF!</definedName>
    <definedName name="BB.DSM.Amort.Beg._Bal.__Amort._Rel.">#REF!</definedName>
    <definedName name="BB.DSM.Beg._Bal.__2pct_Adder.">#REF!</definedName>
    <definedName name="BB.DSM.Beg._Bal.__5pct_Adder.">#REF!</definedName>
    <definedName name="BB.DSM.Exp.Beg._Bal.__Expense_Rel.">#REF!</definedName>
    <definedName name="BB.DSM.Mod.Beg._Bal.__Mod._Exp.">#REF!</definedName>
    <definedName name="BB.DSM.ShSv.Beg._Bal.__Shared_Svgs.">#REF!</definedName>
    <definedName name="BB.ECAC.ECAC.Beg._Bal.__ECAC.">#REF!</definedName>
    <definedName name="BB.ERAM.ERAM.Beg._Bal.__ERAM.">#REF!</definedName>
    <definedName name="BB.LIRA.LIRA.Beg._Bal.__LIRA.">#REF!</definedName>
    <definedName name="BB.MAAC.MAAC.Beg._Bal.__Accum_Inc_Tx.">#REF!</definedName>
    <definedName name="BB.MAAC.MAAC.Beg._Bal.__D.C._Exp.">#REF!</definedName>
    <definedName name="BB.MEMO.Compt.Beg._Bal.__Compton_Svc.">#REF!</definedName>
    <definedName name="BB.MEMO.EFS.Beg._Bal.__EFS.">#REF!</definedName>
    <definedName name="BB.MEMO.OII.Beg._Bal.__Operating_Ind.">#REF!</definedName>
    <definedName name="BB.MEMO.Venice.Beg._Bal.__Venice_MPG.">#REF!</definedName>
    <definedName name="BB.MEMO.Visal.Beg._Bal.__Visalia.">#REF!</definedName>
    <definedName name="BB.MEMO.WMBE.Beg._Bal.__WMBE.">#REF!</definedName>
    <definedName name="BB.MISC.MISC.Beg._Bal.__GCAC.">#REF!</definedName>
    <definedName name="BB.PVDDA.PV1.Beg._Bal.__PV1.">#REF!</definedName>
    <definedName name="BB.PVDDA.PV2.Beg._Bal.__PV2.">#REF!</definedName>
    <definedName name="BB.PVDDA.PV3.Beg._Bal.__PV3.">#REF!</definedName>
    <definedName name="BB.RDandD.RDandD.Beg._Bal.__RDandD.">#REF!</definedName>
    <definedName name="BoilerTurbine">#REF!</definedName>
    <definedName name="BondsIssued">#REF!</definedName>
    <definedName name="BT">#REF!</definedName>
    <definedName name="bt_d">#REF!</definedName>
    <definedName name="BTAX">#REF!</definedName>
    <definedName name="BUDG0124">#REF!</definedName>
    <definedName name="budgjunk">#REF!</definedName>
    <definedName name="BUDPAGE1">#REF!</definedName>
    <definedName name="c_95all">#REF!</definedName>
    <definedName name="CAL">#REF!</definedName>
    <definedName name="cal_prop_tax">#REF!</definedName>
    <definedName name="CALAMT">#REF!</definedName>
    <definedName name="CATALINA_ALL">#REF!</definedName>
    <definedName name="cccalc697">#REF!</definedName>
    <definedName name="CD">#REF!</definedName>
    <definedName name="CF">#REF!</definedName>
    <definedName name="ch">#REF!</definedName>
    <definedName name="Chart">"Chart 3"</definedName>
    <definedName name="CIP">#REF!</definedName>
    <definedName name="citrus">#REF!</definedName>
    <definedName name="Coal">#REF!</definedName>
    <definedName name="compton">#REF!</definedName>
    <definedName name="Conctr_PolCtl_TaxInc">#REF!</definedName>
    <definedName name="Constr_Inputs">#REF!</definedName>
    <definedName name="Constr_Phase">#REF!</definedName>
    <definedName name="Constr_PollCtl">#REF!</definedName>
    <definedName name="Constr_Tax_IncStm">#REF!</definedName>
    <definedName name="corona">#REF!</definedName>
    <definedName name="COST_OF_CAPITAL">#REF!</definedName>
    <definedName name="CostsII">#REF!</definedName>
    <definedName name="cpuc_summary">#REF!</definedName>
    <definedName name="cpuchecksum">#REF!</definedName>
    <definedName name="cpucrevenue">#REF!</definedName>
    <definedName name="cpucrevs">#REF!</definedName>
    <definedName name="d">#REF!</definedName>
    <definedName name="DATA">#REF!</definedName>
    <definedName name="_xlnm.Database">#REF!</definedName>
    <definedName name="datain_all">#REF!</definedName>
    <definedName name="DC_EXP.">#REF!</definedName>
    <definedName name="Debt">#REF!</definedName>
    <definedName name="DebtR">#REF!</definedName>
    <definedName name="Dec">#REF!</definedName>
    <definedName name="Dec_PY">#REF!</definedName>
    <definedName name="DepR">#REF!</definedName>
    <definedName name="DisR">#REF!</definedName>
    <definedName name="DR">#REF!</definedName>
    <definedName name="DS.DSM.2pct_Perf._Add_Expenses.">#REF!</definedName>
    <definedName name="DS.DSM.5pct_Perf._Add_Expenses.">#REF!</definedName>
    <definedName name="DS.DSM.Amort.AmortRel_Expenses.">#REF!</definedName>
    <definedName name="DS.DSM.Amort.AmortRel_Return.">#REF!</definedName>
    <definedName name="DS.DSM.Amort.AmortRel_Taxes.">#REF!</definedName>
    <definedName name="DS.DSM.Amort.Beg_Bal_Adj.__Interest.">#REF!</definedName>
    <definedName name="DS.DSM.Amort.Beg_Bal_Adj.__Non_Prov.">#REF!</definedName>
    <definedName name="DS.DSM.Amort.Beg_Bal_Adj.__Provision.">#REF!</definedName>
    <definedName name="DS.DSM.Amort.End_Bal_Adj.__Interest.">#REF!</definedName>
    <definedName name="DS.DSM.Amort.End_Bal_Adj.__Non_Prov.">#REF!</definedName>
    <definedName name="DS.DSM.Amort.End_Bal_Adj.__Provision.">#REF!</definedName>
    <definedName name="DS.DSM.Beg_Bal_Adj.__Interest.">#REF!</definedName>
    <definedName name="DS.DSM.Beg_Bal_Adj.__Non_Prov.">#REF!</definedName>
    <definedName name="DS.DSM.Beg_Bal_Adj.__Provision.">#REF!</definedName>
    <definedName name="DS.DSM.Cost_and_2pct_Adder.">#REF!</definedName>
    <definedName name="DS.DSM.Cost_and_5pct_Adder.">#REF!</definedName>
    <definedName name="DS.DSM.End_Bal_Adj.__Interest.">#REF!</definedName>
    <definedName name="DS.DSM.End_Bal_Adj.__Non_Prov.">#REF!</definedName>
    <definedName name="DS.DSM.End_Bal_Adj.__Provision.">#REF!</definedName>
    <definedName name="DS.DSM.Exp.Beg_Bal_Adj.__Interest.">#REF!</definedName>
    <definedName name="DS.DSM.Exp.Beg_Bal_Adj.__Non_Prov.">#REF!</definedName>
    <definedName name="DS.DSM.Exp.Beg_Bal_Adj.__Provision.">#REF!</definedName>
    <definedName name="DS.DSM.Exp.End_Bal_Adj.__Interest.">#REF!</definedName>
    <definedName name="DS.DSM.Exp.End_Bal_Adj.__Non_Prov.">#REF!</definedName>
    <definedName name="DS.DSM.Exp.End_Bal_Adj.__Provision.">#REF!</definedName>
    <definedName name="DS.DSM.Exp.Expense_Rel._Expenses.">#REF!</definedName>
    <definedName name="DS.DSM.Mod.Beg_Bal_Adj.__Interest.">#REF!</definedName>
    <definedName name="DS.DSM.Mod.Beg_Bal_Adj.__Non_Prov.">#REF!</definedName>
    <definedName name="DS.DSM.Mod.Beg_Bal_Adj.__Provision.">#REF!</definedName>
    <definedName name="DS.DSM.Mod.End_Bal_Adj.__Interest.">#REF!</definedName>
    <definedName name="DS.DSM.Mod.End_Bal_Adj.__Non_Prov.">#REF!</definedName>
    <definedName name="DS.DSM.Mod.End_Bal_Adj.__Provision.">#REF!</definedName>
    <definedName name="DS.DSM.Mod.Mod._Exp._Rel._Expenses.">#REF!</definedName>
    <definedName name="DS.DSM.Sh.Sv.Beg_Bal_Adj.__Interest.">#REF!</definedName>
    <definedName name="DS.DSM.Sh.Sv.Beg_Bal_Adj.__Non_Prov.">#REF!</definedName>
    <definedName name="DS.DSM.Sh.Sv.Beg_Bal_Adj.__Provision.">#REF!</definedName>
    <definedName name="DS.DSM.Sh.Sv.End_Bal_Adj.__Interest.">#REF!</definedName>
    <definedName name="DS.DSM.Sh.Sv.End_Bal_Adj.__Non_Prov.">#REF!</definedName>
    <definedName name="DS.DSM.Sh.Sv.End_Bal_Adj.__Provision.">#REF!</definedName>
    <definedName name="DS.DSM.Sh.Sv.Shared_Savings_Expense.">#REF!</definedName>
    <definedName name="DSM">#REF!</definedName>
    <definedName name="dsm_2percent">#REF!</definedName>
    <definedName name="dsm_5percent">#REF!</definedName>
    <definedName name="dsm_amortization">#REF!</definedName>
    <definedName name="DSM_exp_rel">#REF!</definedName>
    <definedName name="dsm_expense">#REF!</definedName>
    <definedName name="dsm_lira_rdd">#REF!</definedName>
    <definedName name="dsm_modified">#REF!</definedName>
    <definedName name="DSM_perfadd">#REF!</definedName>
    <definedName name="dsm_shsav">#REF!</definedName>
    <definedName name="DSM_ShSave">#REF!</definedName>
    <definedName name="dsm_summary">#REF!</definedName>
    <definedName name="dsm_sumnoamo">#REF!</definedName>
    <definedName name="DTaxConst">#REF!</definedName>
    <definedName name="EC.ECAC.ECAC.Beg_Bal_Adj.__Interest.">#REF!</definedName>
    <definedName name="EC.ECAC.ECAC.Beg_Bal_Adj.__Non_Prov.">#REF!</definedName>
    <definedName name="EC.ECAC.ECAC.Beg_Bal_Adj.__Provision.">#REF!</definedName>
    <definedName name="EC.ECAC.ECAC.CPIP_Reward.">#REF!</definedName>
    <definedName name="EC.ECAC.ECAC.Deferred_SNF.">#REF!</definedName>
    <definedName name="EC.ECAC.ECAC.End_Bal_Adj.__Interest.">#REF!</definedName>
    <definedName name="EC.ECAC.ECAC.End_Bal_Adj.__Non_Prov.">#REF!</definedName>
    <definedName name="EC.ECAC.ECAC.End_Bal_Adj.__Provision.">#REF!</definedName>
    <definedName name="EC.ECAC.ECAC.FandPP_Expense.">#REF!</definedName>
    <definedName name="EC.ECAC.ECAC.Gas_Res_Charge__CPUC_.">#REF!</definedName>
    <definedName name="EC.ECAC.ECAC.Gas_Res_Charge__Resale_.">#REF!</definedName>
    <definedName name="EC.ECAC.ECAC.GE_Storage.">#REF!</definedName>
    <definedName name="EC.ECAC.ECAC.Mono_Service_Charge.">#REF!</definedName>
    <definedName name="EC.ECAC.ECAC.MWh_Gen.__Resale_.">#REF!</definedName>
    <definedName name="EC.ECAC.ECAC.MWh_Gen.__Total__.">#REF!</definedName>
    <definedName name="EC.ECAC.ECAC.Refunds__CPUC_.">#REF!</definedName>
    <definedName name="EC.ECAC.ECAC.Refunds__Resale_.">#REF!</definedName>
    <definedName name="EC.ECAC.ECAC.TCF_Reward.">#REF!</definedName>
    <definedName name="EC.ECAC.ECAC.Total_Carrying_Costs.">#REF!</definedName>
    <definedName name="EC.ECAC.ECAC.Total_Fuel_Costs.">#REF!</definedName>
    <definedName name="ecac_all">#REF!</definedName>
    <definedName name="edra">#REF!</definedName>
    <definedName name="edra_98">#REF!</definedName>
    <definedName name="efs">#REF!</definedName>
    <definedName name="EFSCG">#REF!</definedName>
    <definedName name="el_paso_bank">#REF!</definedName>
    <definedName name="END">#REF!</definedName>
    <definedName name="Equity">#REF!</definedName>
    <definedName name="EquityR">#REF!</definedName>
    <definedName name="ER.ERAM.ERAM.Beg_Bal_Adj.__Interest.">#REF!</definedName>
    <definedName name="ER.ERAM.ERAM.Beg_Bal_Adj.__Non_Prov.">#REF!</definedName>
    <definedName name="ER.ERAM.ERAM.Beg_Bal_Adj.__Provision.">#REF!</definedName>
    <definedName name="ER.ERAM.ERAM.End_Bal_Adj.__Interest.">#REF!</definedName>
    <definedName name="ER.ERAM.ERAM.End_Bal_Adj.__Non_Prov.">#REF!</definedName>
    <definedName name="ER.ERAM.ERAM.End_Bal_Adj.__Provision.">#REF!</definedName>
    <definedName name="ER.ERAM.ERAM.Fuel_Tank_Rental_Rev.">#REF!</definedName>
    <definedName name="ER.ERAM.ERAM.Incentive_Payments.">#REF!</definedName>
    <definedName name="ER.ERAM.ERAM.SCE_Corp._Perf._Support.">#REF!</definedName>
    <definedName name="ER.ERAM.ERAM.SCEcorp_Adjustments.">#REF!</definedName>
    <definedName name="eram_ecac_maac">#REF!</definedName>
    <definedName name="eram_output">#REF!</definedName>
    <definedName name="F_E">#REF!</definedName>
    <definedName name="FabricFilter">#REF!</definedName>
    <definedName name="FACTOR2">#REF!</definedName>
    <definedName name="FACTOR3">#REF!</definedName>
    <definedName name="FACTOR4">#REF!</definedName>
    <definedName name="FAIR">#REF!</definedName>
    <definedName name="FBUILD">#REF!</definedName>
    <definedName name="FCOMM">#REF!</definedName>
    <definedName name="FCOMP">#REF!</definedName>
    <definedName name="Feb">#REF!</definedName>
    <definedName name="FED">#REF!</definedName>
    <definedName name="FED_PAYMENT">#REF!</definedName>
    <definedName name="FEDAMT">#REF!</definedName>
    <definedName name="FEDAMT1">#REF!</definedName>
    <definedName name="FEDAMT2">#REF!</definedName>
    <definedName name="fhaih">OFFSET(#REF!,0,-1)</definedName>
    <definedName name="FIT">#REF!</definedName>
    <definedName name="FM">#REF!</definedName>
    <definedName name="FOPROD">#REF!</definedName>
    <definedName name="fpp_summary">#REF!</definedName>
    <definedName name="FSONG2">#REF!</definedName>
    <definedName name="FSTEAM">#REF!</definedName>
    <definedName name="FT_D">#REF!</definedName>
    <definedName name="Fuel">#REF!</definedName>
    <definedName name="FUEL_PP">#REF!</definedName>
    <definedName name="GCAC">#REF!</definedName>
    <definedName name="gross_revenue">#REF!</definedName>
    <definedName name="h" hidden="1">{"'Summary'!$A$1:$J$24"}</definedName>
    <definedName name="h_control" hidden="1">{"'Summary'!$A$1:$J$24"}</definedName>
    <definedName name="Haz_Summary">#REF!</definedName>
    <definedName name="HTML_CodePage" hidden="1">1252</definedName>
    <definedName name="HTML_Control" hidden="1">{"'Summary'!$A$1:$J$24"}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IBEW">#REF!</definedName>
    <definedName name="IBT">#REF!</definedName>
    <definedName name="IDC">#REF!</definedName>
    <definedName name="IIB">#REF!</definedName>
    <definedName name="IIC">#REF!</definedName>
    <definedName name="InServ_Calc">#REF!</definedName>
    <definedName name="InServ_Inputs">#REF!</definedName>
    <definedName name="InsR">#REF!</definedName>
    <definedName name="INT">#REF!</definedName>
    <definedName name="interest_summary">#REF!</definedName>
    <definedName name="investig_memo">#REF!</definedName>
    <definedName name="ITCC930">#REF!</definedName>
    <definedName name="ITCC931">#REF!</definedName>
    <definedName name="ITCC934">#REF!</definedName>
    <definedName name="ITCC935">#REF!</definedName>
    <definedName name="Jan">#REF!</definedName>
    <definedName name="Jul">#REF!</definedName>
    <definedName name="Jun">#REF!</definedName>
    <definedName name="junk">#REF!</definedName>
    <definedName name="LI.LIRA.LIRA.AandG.">#REF!</definedName>
    <definedName name="LI.LIRA.LIRA.Beg_Bal_Adj.__Interest.">#REF!</definedName>
    <definedName name="LI.LIRA.LIRA.Beg_Bal_Adj.__Non_Prov.">#REF!</definedName>
    <definedName name="LI.LIRA.LIRA.Beg_Bal_Adj.__Provision.">#REF!</definedName>
    <definedName name="LI.LIRA.LIRA.End_Bal_Adj.__Interest.">#REF!</definedName>
    <definedName name="LI.LIRA.LIRA.End_Bal_Adj.__Non_Prov.">#REF!</definedName>
    <definedName name="LI.LIRA.LIRA.End_Bal_Adj.__Provision.">#REF!</definedName>
    <definedName name="Life">#REF!</definedName>
    <definedName name="LIRA">#REF!</definedName>
    <definedName name="LIRA_all">#REF!</definedName>
    <definedName name="list">#REF!</definedName>
    <definedName name="LOCATIONS">#REF!</definedName>
    <definedName name="M">#REF!</definedName>
    <definedName name="MA.MAAC.D.C.Beg_Bal_Adj.__Interest.">#REF!</definedName>
    <definedName name="MA.MAAC.D.C.Beg_Bal_Adj.__Non_Prov.">#REF!</definedName>
    <definedName name="MA.MAAC.D.C.Beg_Bal_Adj.__Provision.">#REF!</definedName>
    <definedName name="MA.MAAC.D.C.D.C._Exp._Expense.">#REF!</definedName>
    <definedName name="MA.MAAC.D.C.End_Bal_Adj.__Interest.">#REF!</definedName>
    <definedName name="MA.MAAC.D.C.End_Bal_Adj.__Non_Prov.">#REF!</definedName>
    <definedName name="MA.MAAC.D.C.End_Bal_Adj.__Provision.">#REF!</definedName>
    <definedName name="MA.MAAC.Post.End_Bal_Adj.__Provision.">#REF!</definedName>
    <definedName name="MA.MAAC.Pre.End_Bal_Adj.__Provision.">#REF!</definedName>
    <definedName name="MAAC_Summary">#REF!</definedName>
    <definedName name="Mar">#REF!</definedName>
    <definedName name="May">#REF!</definedName>
    <definedName name="MDP.DSM.DSM.DSM_Current_MDP.">#REF!</definedName>
    <definedName name="MDP.DSM.DSM.DSM_Prior_MDP.">#REF!</definedName>
    <definedName name="MDP.ERAM.ERAM.ERAM_Current_MDP.">#REF!</definedName>
    <definedName name="MDP.ERAM.ERAM.ERAM_Prior_MDP.">#REF!</definedName>
    <definedName name="MDP.PVDDA.PV1.PV1_Current_MDP.">#REF!</definedName>
    <definedName name="MDP.PVDDA.PV1.PV1_Prior_MDP.">#REF!</definedName>
    <definedName name="MDP.PVDDA.PV2.PV1_Prior_MDP.">#REF!</definedName>
    <definedName name="MDP.PVDDA.PV2.PV2_Current_MDP.">#REF!</definedName>
    <definedName name="MDP.PVDDA.PV3.PV1_Prior_MDP.">#REF!</definedName>
    <definedName name="MDP.PVDDA.PV3.PV3_Current_MDP.">#REF!</definedName>
    <definedName name="MDP.RDandD.RDandD.RDandD_Current_MDP.">#REF!</definedName>
    <definedName name="MDP.RDandD.RDandD.RDandD_Prior_MDP.">#REF!</definedName>
    <definedName name="MEMO">#REF!</definedName>
    <definedName name="MEMORANDUM_ACCOUNTS">#REF!</definedName>
    <definedName name="MET">#REF!</definedName>
    <definedName name="METc">#REF!</definedName>
    <definedName name="mgp">#REF!</definedName>
    <definedName name="MI.MISC.GCAC.Beg._Adjust.__Interest_.">#REF!</definedName>
    <definedName name="MI.MISC.GCAC.Beg._Adjust.__Non_Prov._.">#REF!</definedName>
    <definedName name="MI.MISC.GCAC.Beg._Adjust.__Prov._.">#REF!</definedName>
    <definedName name="MI.MISC.GCAC.End_Adjust.__Interest_.">#REF!</definedName>
    <definedName name="MI.MISC.GCAC.End_Adjust.__Non_Prov._.">#REF!</definedName>
    <definedName name="MI.MISC.GCAC.End_Adjust.__Prov._.">#REF!</definedName>
    <definedName name="MI.MISC.GCAC.GCAC_Expenses.">#REF!</definedName>
    <definedName name="MI.MISC.MISC.Chevron_Demand_Disallow.">#REF!</definedName>
    <definedName name="MI.MISC.MISC.Coal__Ash_Handling.">#REF!</definedName>
    <definedName name="MI.MISC.MISC.FERC_Transport.">#REF!</definedName>
    <definedName name="MI.MISC.MISC.Fuel_Administration.">#REF!</definedName>
    <definedName name="MI.MISC.MISC.Other_Misc._Fuel.">#REF!</definedName>
    <definedName name="MI.MISC.MISC.Prov.__Misc._Accruals.">#REF!</definedName>
    <definedName name="MI.MISC.MISC.Prov.__Prov._Adjustments.">#REF!</definedName>
    <definedName name="MI.MISC.MISC.SNF_Disposal.">#REF!</definedName>
    <definedName name="misc_page1">#REF!</definedName>
    <definedName name="MISC_page2">#REF!</definedName>
    <definedName name="miscell">#REF!</definedName>
    <definedName name="MO.MEMO.Compt.Beg._Adjust.__Non_Prov._.">#REF!</definedName>
    <definedName name="MO.MEMO.Compt.Compton_Exp.">#REF!</definedName>
    <definedName name="MO.MEMO.Compt.End._Adjust.__Non_Prov._.">#REF!</definedName>
    <definedName name="MO.MEMO.EFS.Beg._Adjust.__Non_Prov.">#REF!</definedName>
    <definedName name="MO.MEMO.EFS.EFS_Expense.">#REF!</definedName>
    <definedName name="MO.MEMO.EFS.End_Adjust.__Non_Prov._.">#REF!</definedName>
    <definedName name="MO.MEMO.EFSCG.Beg._Adjust.__Non_Prov.">#REF!</definedName>
    <definedName name="MO.MEMO.EFSCG.EFSCG_Expense.">#REF!</definedName>
    <definedName name="MO.MEMO.EFSCG.End_Adjust.__Non_Prov._.">#REF!</definedName>
    <definedName name="MO.MEMO.OII.Beg._Adjust.__Non_Prov._.">#REF!</definedName>
    <definedName name="MO.MEMO.OII.End._Adjust.__Non_Prov._.">#REF!</definedName>
    <definedName name="MO.MEMO.OII.Operating_Industries_Exp.">#REF!</definedName>
    <definedName name="MO.MEMO.PBOP.Beg._Adjust.__Non_Prov._.">#REF!</definedName>
    <definedName name="MO.MEMO.PBOP.End_Adjust.__Non_Prov._.">#REF!</definedName>
    <definedName name="MO.MEMO.PBOP.PBOP_Expense.">#REF!</definedName>
    <definedName name="MO.MEMO.Venice.Beg._Adjust.__Non_Prov._.">#REF!</definedName>
    <definedName name="MO.MEMO.Venice.End._Adjust.__Non_Prov._.">#REF!</definedName>
    <definedName name="MO.MEMO.Venice.Venice_MPG_Expense.">#REF!</definedName>
    <definedName name="MO.MEMO.Visal.Beg._Adjust.__Non_Prov._.">#REF!</definedName>
    <definedName name="MO.MEMO.Visal.End_Adjust.__Non_Prov._.">#REF!</definedName>
    <definedName name="MO.MEMO.Visal.Visalia_Expense.">#REF!</definedName>
    <definedName name="MO.MEMO.WMBE.Beg._Adjust.__Non_Prov._.">#REF!</definedName>
    <definedName name="MO.MEMO.WMBE.End_Adjust.__Non_Prov._.">#REF!</definedName>
    <definedName name="MO.MEMO.WMBE.WMBE_Expense.">#REF!</definedName>
    <definedName name="Month_Budget_1stHalf_2ndHalf">#REF!</definedName>
    <definedName name="Month_Budget_Year_Total">#REF!</definedName>
    <definedName name="MPBA">#REF!</definedName>
    <definedName name="MSBT">#REF!</definedName>
    <definedName name="MSC">#REF!</definedName>
    <definedName name="mthwo">#REF!</definedName>
    <definedName name="mthwo_98">#REF!</definedName>
    <definedName name="NET_REVENUE">#REF!</definedName>
    <definedName name="net_revenue_summary">#REF!</definedName>
    <definedName name="non_provision_summary">#REF!</definedName>
    <definedName name="Nov">#REF!</definedName>
    <definedName name="NP">#REF!</definedName>
    <definedName name="Oct">#REF!</definedName>
    <definedName name="OFF_SYSTEM">#REF!</definedName>
    <definedName name="OII">#REF!</definedName>
    <definedName name="OMkW">#REF!</definedName>
    <definedName name="OMkWh">#REF!</definedName>
    <definedName name="one" hidden="1">{"'Summary'!$A$1:$J$24"}</definedName>
    <definedName name="OOR__">#REF!</definedName>
    <definedName name="oor_output">#REF!</definedName>
    <definedName name="OORXFER">#REF!</definedName>
    <definedName name="Op_Inc_Stmt">#REF!</definedName>
    <definedName name="OpenDocs">{"GLOBALMA.","perfmsrs.xlm","mrsumdev.xls"}</definedName>
    <definedName name="PAGE1">#REF!</definedName>
    <definedName name="PAGE15">#REF!</definedName>
    <definedName name="page2">#REF!</definedName>
    <definedName name="PAGE3">#REF!</definedName>
    <definedName name="PAGE4">#REF!</definedName>
    <definedName name="PCT">#REF!</definedName>
    <definedName name="PIS">#REF!</definedName>
    <definedName name="plant376">#REF!</definedName>
    <definedName name="plant376_98">#REF!</definedName>
    <definedName name="plantn376">#REF!</definedName>
    <definedName name="plantn376_98">#REF!</definedName>
    <definedName name="PMO">#REF!</definedName>
    <definedName name="POST_COD">#REF!</definedName>
    <definedName name="PRE_COD">#REF!</definedName>
    <definedName name="Pref">#REF!</definedName>
    <definedName name="PrefR">#REF!</definedName>
    <definedName name="PRINT_ACCT_101">#REF!</definedName>
    <definedName name="PRINT_ACCT_106">#REF!</definedName>
    <definedName name="PRINT_ALL">#REF!</definedName>
    <definedName name="Print_Area_MI">#REF!</definedName>
    <definedName name="PRINT_MARCOS">#REF!</definedName>
    <definedName name="PRINT_SUBSTATIO">#REF!</definedName>
    <definedName name="PRINT_SUMMARY">#REF!</definedName>
    <definedName name="PRINT_TDSUM">#REF!</definedName>
    <definedName name="Print_Titles_MI">#REF!</definedName>
    <definedName name="Print1">#REF!</definedName>
    <definedName name="Print2">#REF!</definedName>
    <definedName name="PROPTAX">#REF!</definedName>
    <definedName name="PROVISION">#REF!</definedName>
    <definedName name="provision_related">#REF!</definedName>
    <definedName name="PrSumm">#REF!</definedName>
    <definedName name="PrYrs">#REF!</definedName>
    <definedName name="PTax">#REF!</definedName>
    <definedName name="PV">#REF!</definedName>
    <definedName name="PV.PVDDA.PV1.Beg_Bal_Adj.__Interest.">#REF!</definedName>
    <definedName name="PV.PVDDA.PV1.Beg_Bal_Adj.__Non_Prov.">#REF!</definedName>
    <definedName name="PV.PVDDA.PV1.Beg_Bal_Adj.__Provision.">#REF!</definedName>
    <definedName name="PV.PVDDA.PV1.End_Bal_Adj.__Interest.">#REF!</definedName>
    <definedName name="PV.PVDDA.PV1.End_Bal_Adj.__Non_Prov.">#REF!</definedName>
    <definedName name="PV.PVDDA.PV1.End_Bal_Adj.__Provision.">#REF!</definedName>
    <definedName name="PV.PVDDA.PV2.Beg_Bal_Adj.__Interest.">#REF!</definedName>
    <definedName name="PV.PVDDA.PV2.Beg_Bal_Adj.__Non_Prov.">#REF!</definedName>
    <definedName name="PV.PVDDA.PV2.Beg_Bal_Adj.__Provision.">#REF!</definedName>
    <definedName name="PV.PVDDA.PV2.End_Bal_Adj.__Interest.">#REF!</definedName>
    <definedName name="PV.PVDDA.PV2.End_Bal_Adj.__Non_Prov.">#REF!</definedName>
    <definedName name="PV.PVDDA.PV2.End_Bal_Adj.__Provision.">#REF!</definedName>
    <definedName name="PV.PVDDA.PV3.Beg_Bal_Adj.__Interest.">#REF!</definedName>
    <definedName name="PV.PVDDA.PV3.Beg_Bal_Adj.__Non_Prov.">#REF!</definedName>
    <definedName name="PV.PVDDA.PV3.Beg_Bal_Adj.__Provision.">#REF!</definedName>
    <definedName name="PV.PVDDA.PV3.End_Bal_Adj.__Interest.">#REF!</definedName>
    <definedName name="PV.PVDDA.PV3.End_Bal_Adj.__Non_Prov.">#REF!</definedName>
    <definedName name="PV.PVDDA.PV3.End_Bal_Adj.__Provision.">#REF!</definedName>
    <definedName name="PV_AUTH">#REF!</definedName>
    <definedName name="pv1_memo">#REF!</definedName>
    <definedName name="PV3_MEMO">#REF!</definedName>
    <definedName name="PVBA">#REF!</definedName>
    <definedName name="PVDDA_ALL">#REF!</definedName>
    <definedName name="pvdda_pg1">#REF!</definedName>
    <definedName name="pvdda_pg2">#REF!</definedName>
    <definedName name="Q_NQ">#REF!</definedName>
    <definedName name="ratio">#REF!</definedName>
    <definedName name="Rationale">#REF!</definedName>
    <definedName name="RB">#REF!</definedName>
    <definedName name="RD.RDandD.RDandD.Beg_Bal_Adj.__Interest.">#REF!</definedName>
    <definedName name="RD.RDandD.RDandD.Beg_Bal_Adj.__Non_Prov.">#REF!</definedName>
    <definedName name="RD.RDandD.RDandD.Beg_Bal_Adj.__Provision.">#REF!</definedName>
    <definedName name="RD.RDandD.RDandD.End_Bal_Adj.__Interest.">#REF!</definedName>
    <definedName name="RD.RDandD.RDandD.End_Bal_Adj.__Non_Prov.">#REF!</definedName>
    <definedName name="RD.RDandD.RDandD.End_Bal_Adj.__Provision.">#REF!</definedName>
    <definedName name="RD.RDandD.RDandD.RDandD_Expense.">#REF!</definedName>
    <definedName name="RDD">#REF!</definedName>
    <definedName name="RDD_LIRA">#REF!</definedName>
    <definedName name="rdd_output">#REF!</definedName>
    <definedName name="rdd_royalty_income">#REF!</definedName>
    <definedName name="rec_97">#REF!</definedName>
    <definedName name="record1">#REF!</definedName>
    <definedName name="Record2">#REF!</definedName>
    <definedName name="Reference_2" hidden="1">{#N/A,#N/A,FALSE,"AD PG 1 OF 2";#N/A,#N/A,FALSE,"AD PG 2 OF 2"}</definedName>
    <definedName name="Results_Sharing">#REF!</definedName>
    <definedName name="Ret">#REF!</definedName>
    <definedName name="REV.ECAC.ECAC.AER_Revenue.">#REF!</definedName>
    <definedName name="REV.ECAC.ECAC.ECAC_Revenue.">#REF!</definedName>
    <definedName name="REV.ER__MISC.MISC.OffSys._Total_Rev.">#REF!</definedName>
    <definedName name="REV.ERAM.ERAM.Base_Rate_Revenue.">#REF!</definedName>
    <definedName name="REV.ERAM.ERAM.ERABF_Revenue.">#REF!</definedName>
    <definedName name="REV.LIRA.LID.LID_Revenue.">#REF!</definedName>
    <definedName name="REV.LIRA.LIS.LIS_Revenue.">#REF!</definedName>
    <definedName name="REV.MAAC.D.C.D.C._Exp._Revenue.">#REF!</definedName>
    <definedName name="REV.MAAC.Post.PostCOD_Revenue.">#REF!</definedName>
    <definedName name="REV.MAAC.Pre.PreCOD_Revenue.">#REF!</definedName>
    <definedName name="REV.MISC.GCAC.GCAC_Revenue.">#REF!</definedName>
    <definedName name="REV.MISC.MISC.FCA_Revenue.">#REF!</definedName>
    <definedName name="REV.MISC.MISC.Other_Op._Revenue.">#REF!</definedName>
    <definedName name="REV.MISC.MISC.Resale_Other_Revenue.">#REF!</definedName>
    <definedName name="REV.MISC.MISC.Unbilled_Resale_Spec._Rev.">#REF!</definedName>
    <definedName name="REV.MISC.MISC.Unbilled_Revenue.">#REF!</definedName>
    <definedName name="revenue_summary">#REF!</definedName>
    <definedName name="REVREQ">#REF!</definedName>
    <definedName name="rngClosingLag">#REF!</definedName>
    <definedName name="rngCostOfRemoval">#REF!</definedName>
    <definedName name="rngCWIPDataPg01">#REF!</definedName>
    <definedName name="rngCWIPDataPg02">#REF!</definedName>
    <definedName name="rngExpenditureTiming">#REF!</definedName>
    <definedName name="RT.ECAC.ECAC.AER.">#REF!</definedName>
    <definedName name="RT.ECAC.ECAC.Fuel__AECAR_.">#REF!</definedName>
    <definedName name="RT.ERAM.ERAM.ERABF.">#REF!</definedName>
    <definedName name="RT.LIRA.LID.LID_Rate.">#REF!</definedName>
    <definedName name="RT.LIRA.LIS.LIS_Rate.">#REF!</definedName>
    <definedName name="RT.MAAC.D.C.D.C._Expansion.">#REF!</definedName>
    <definedName name="RT.MAAC.Post.PostCOD.">#REF!</definedName>
    <definedName name="RT.MAAC.Pre.PreCOD.">#REF!</definedName>
    <definedName name="s">#REF!</definedName>
    <definedName name="SAIR">#REF!</definedName>
    <definedName name="Sales">#REF!</definedName>
    <definedName name="santa_barbara">#REF!</definedName>
    <definedName name="SBUILD">#REF!</definedName>
    <definedName name="SCHAALL">#REF!</definedName>
    <definedName name="SCHBPG1">#REF!</definedName>
    <definedName name="SCHBPG2">#REF!</definedName>
    <definedName name="SCHCALL">#REF!</definedName>
    <definedName name="SCHCPG1">#REF!</definedName>
    <definedName name="SCHCPG2">#REF!</definedName>
    <definedName name="SCHCPG3">#REF!</definedName>
    <definedName name="SCOMM">#REF!</definedName>
    <definedName name="SCOMP">#REF!</definedName>
    <definedName name="SCR">#REF!</definedName>
    <definedName name="SD.ER__EC_M.Sum.Prior_Sales__CPUC.">#REF!</definedName>
    <definedName name="SD.ER__MISC.Sum.OffSys_Fuel_Exp_NBR.">#REF!</definedName>
    <definedName name="SD.ER__MISC.Sum.OffSys_Fuel_Exp_Other.">#REF!</definedName>
    <definedName name="SD.ER__MISC.Sum.OffSys_Fuel_Exp_SMUD.">#REF!</definedName>
    <definedName name="SD.ER__MISC.Sum.OffSys_Rev_NonFuel.">#REF!</definedName>
    <definedName name="SD.ERAM.ERAM.Bulk_Power_Factor.">#REF!</definedName>
    <definedName name="SD.MISC.GCAC.Catalina_FFandU.">#REF!</definedName>
    <definedName name="SD.VARIOUS.Sum.AFUDC.">#REF!</definedName>
    <definedName name="SD.VARIOUS.Sum.AFUDC_Equivalent_Rates.">#REF!</definedName>
    <definedName name="SD.VARIOUS.Sum.Current_Sales__CPUC.">#REF!</definedName>
    <definedName name="SD.VARIOUS.Sum.Current_Sales__DE_Disc.">#REF!</definedName>
    <definedName name="SD.VARIOUS.Sum.Current_Sales_Resale.">#REF!</definedName>
    <definedName name="SD.VARIOUS.Sum.FFandU_Rate.">#REF!</definedName>
    <definedName name="SD.VARIOUS.Sum.Interest_Rates_.">#REF!</definedName>
    <definedName name="SD.VARIOUS.Sum.Prior_Sales__DE_Disc.">#REF!</definedName>
    <definedName name="SD.VARIOUS.Sum.Prior_Sales__Resale.">#REF!</definedName>
    <definedName name="SD.VARIOUS.Sum.ROCE.">#REF!</definedName>
    <definedName name="Secondary_Land_Use_Revenue">#REF!</definedName>
    <definedName name="Sep">#REF!</definedName>
    <definedName name="SIT">#REF!</definedName>
    <definedName name="SM">#REF!</definedName>
    <definedName name="Smith">#REF!</definedName>
    <definedName name="SOME">#REF!</definedName>
    <definedName name="songs_invmt">#REF!</definedName>
    <definedName name="songs_noninv">#REF!</definedName>
    <definedName name="songs_refueling">#REF!</definedName>
    <definedName name="songs_summary">#REF!</definedName>
    <definedName name="SOPROD">#REF!</definedName>
    <definedName name="SSONG2">#REF!</definedName>
    <definedName name="SSTEAM">#REF!</definedName>
    <definedName name="ST_D">#REF!</definedName>
    <definedName name="STD">#REF!</definedName>
    <definedName name="STEAM">#REF!</definedName>
    <definedName name="SUMM">#REF!</definedName>
    <definedName name="SUMMARY">#REF!</definedName>
    <definedName name="Switchyard">#REF!</definedName>
    <definedName name="syschecksum">#REF!</definedName>
    <definedName name="sysrevenue">#REF!</definedName>
    <definedName name="sysrevs">#REF!</definedName>
    <definedName name="Task">#REF!</definedName>
    <definedName name="TAX_SUM">#REF!</definedName>
    <definedName name="TaxBasis">#REF!</definedName>
    <definedName name="TEMP">#REF!</definedName>
    <definedName name="Test" hidden="1">{#N/A,#N/A,FALSE,"AD PG 1 OF 2";#N/A,#N/A,FALSE,"AD PG 2 OF 2"}</definedName>
    <definedName name="test1">#REF!</definedName>
    <definedName name="Total">#REF!</definedName>
    <definedName name="TRANS_LINES">#REF!</definedName>
    <definedName name="TRANS_SUBS">#REF!</definedName>
    <definedName name="treasrept">#REF!</definedName>
    <definedName name="VARP2">#REF!</definedName>
    <definedName name="VENICE">#REF!</definedName>
    <definedName name="VISALIA">#REF!</definedName>
    <definedName name="WBS">#REF!</definedName>
    <definedName name="WCOD">#REF!</definedName>
    <definedName name="what">#REF!</definedName>
    <definedName name="wmbe">#REF!</definedName>
    <definedName name="wrn.Statement._.AD." hidden="1">{#N/A,#N/A,FALSE,"AD PG 1 OF 2";#N/A,#N/A,FALSE,"AD PG 2 OF 2"}</definedName>
    <definedName name="wrn.statement._.AD.old" hidden="1">{#N/A,#N/A,FALSE,"AD PG 1 OF 2";#N/A,#N/A,FALSE,"AD PG 2 OF 2"}</definedName>
    <definedName name="wrn.Statement._.AD2." hidden="1">{#N/A,#N/A,FALSE,"AD PG 1 OF 2";#N/A,#N/A,FALSE,"AD PG 2 OF 2"}</definedName>
    <definedName name="wrn.statement._.AD3." hidden="1">{#N/A,#N/A,FALSE,"AD PG 1 OF 2";#N/A,#N/A,FALSE,"AD PG 2 OF 2"}</definedName>
    <definedName name="WtCOD">#REF!</definedName>
    <definedName name="xa">OFFSET(Yaxis,0,-1)</definedName>
    <definedName name="xaxIS">OFFSET(Yaxis,0,-1)</definedName>
    <definedName name="xxx">#REF!</definedName>
    <definedName name="xyz">#REF!</definedName>
    <definedName name="Yard">#REF!</definedName>
    <definedName name="Yaxis">OFFSET(#REF!,0,0,MATCH(0,PCT,0),1)</definedName>
    <definedName name="ytd_1992">#REF!</definedName>
    <definedName name="ytd_1993">#REF!</definedName>
    <definedName name="YTD_Budget">#REF!</definedName>
    <definedName name="ytd_month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9" l="1"/>
  <c r="I74" i="6" l="1"/>
  <c r="E8" i="3"/>
  <c r="I69" i="6"/>
  <c r="I59" i="6"/>
  <c r="I51" i="6"/>
  <c r="I52" i="6"/>
  <c r="D11" i="3"/>
  <c r="D9" i="3"/>
  <c r="I62" i="6"/>
  <c r="I63" i="6"/>
  <c r="I61" i="6"/>
  <c r="I60" i="6"/>
  <c r="D10" i="3"/>
  <c r="D8" i="3"/>
  <c r="I65" i="6"/>
  <c r="I67" i="6"/>
  <c r="G19" i="3"/>
  <c r="G18" i="3"/>
  <c r="E19" i="9"/>
  <c r="D19" i="9"/>
  <c r="C19" i="9"/>
  <c r="F18" i="9"/>
  <c r="F17" i="9"/>
  <c r="F8" i="3"/>
  <c r="F12" i="3"/>
  <c r="F20" i="3"/>
  <c r="E20" i="3"/>
  <c r="D20" i="3"/>
  <c r="G20" i="3"/>
  <c r="F11" i="3"/>
  <c r="G11" i="3" s="1"/>
  <c r="I56" i="6" l="1"/>
  <c r="I70" i="6"/>
  <c r="K56" i="6"/>
  <c r="F19" i="9"/>
  <c r="E10" i="3"/>
  <c r="I72" i="6"/>
  <c r="D12" i="3"/>
  <c r="G12" i="3" s="1"/>
  <c r="E9" i="3"/>
  <c r="I75" i="6"/>
  <c r="G8" i="3"/>
  <c r="E11" i="3"/>
  <c r="E12" i="3"/>
  <c r="F10" i="3"/>
  <c r="G10" i="3" s="1"/>
  <c r="F9" i="3"/>
  <c r="G9" i="3" s="1"/>
  <c r="J66" i="6"/>
  <c r="D14" i="3" l="1"/>
  <c r="E14" i="3"/>
  <c r="G14" i="3"/>
  <c r="D13" i="9"/>
  <c r="F1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Nay Sok Lay</author>
  </authors>
  <commentList>
    <comment ref="G12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Nay Sok Lay:</t>
        </r>
        <r>
          <rPr>
            <sz val="9"/>
            <color indexed="81"/>
            <rFont val="Tahoma"/>
            <family val="2"/>
          </rPr>
          <t xml:space="preserve">
Gina has it as General but Joanna Jacob has it as Distribution on FF1 page 336. thus presented here as Distribution to tie to FF1
</t>
        </r>
      </text>
    </comment>
    <comment ref="I38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Nay Sok Lay:</t>
        </r>
        <r>
          <rPr>
            <sz val="9"/>
            <color indexed="81"/>
            <rFont val="Tahoma"/>
            <family val="2"/>
          </rPr>
          <t xml:space="preserve">
per Joanna J's page 336 file, Morongo is excluded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Nay Sok Lay</author>
  </authors>
  <commentList>
    <comment ref="E8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Aurora Uribe:</t>
        </r>
        <r>
          <rPr>
            <sz val="9"/>
            <color indexed="81"/>
            <rFont val="Tahoma"/>
            <family val="2"/>
          </rPr>
          <t xml:space="preserve">
YE 2022 rpt 216 by GL + 2021 RTP</t>
        </r>
      </text>
    </comment>
    <comment ref="E9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Aurora Uribe:</t>
        </r>
        <r>
          <rPr>
            <sz val="9"/>
            <color indexed="81"/>
            <rFont val="Tahoma"/>
            <family val="2"/>
          </rPr>
          <t xml:space="preserve">
YE 2022 rpt 216 by GL + 2021 RTP</t>
        </r>
      </text>
    </comment>
    <comment ref="E10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Aurora Uribe:</t>
        </r>
        <r>
          <rPr>
            <sz val="9"/>
            <color indexed="81"/>
            <rFont val="Tahoma"/>
            <family val="2"/>
          </rPr>
          <t xml:space="preserve">
YE 2022 rpt 216 by GL + 2021 RTP</t>
        </r>
      </text>
    </comment>
    <comment ref="E11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Aurora Uribe:</t>
        </r>
        <r>
          <rPr>
            <sz val="9"/>
            <color indexed="81"/>
            <rFont val="Tahoma"/>
            <family val="2"/>
          </rPr>
          <t xml:space="preserve">
YE 2022 rpt 216 by GL + 2021 RTP</t>
        </r>
      </text>
    </comment>
    <comment ref="E12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Aurora Uribe:</t>
        </r>
        <r>
          <rPr>
            <sz val="9"/>
            <color indexed="81"/>
            <rFont val="Tahoma"/>
            <family val="2"/>
          </rPr>
          <t xml:space="preserve">
YE 2022 rpt 216 by GL + 2021 RTP</t>
        </r>
      </text>
    </comment>
  </commentList>
</comments>
</file>

<file path=xl/sharedStrings.xml><?xml version="1.0" encoding="utf-8"?>
<sst xmlns="http://schemas.openxmlformats.org/spreadsheetml/2006/main" count="226" uniqueCount="73">
  <si>
    <t>company</t>
  </si>
  <si>
    <t>set_of_books</t>
  </si>
  <si>
    <t>reserve_acct</t>
  </si>
  <si>
    <t>starting_month</t>
  </si>
  <si>
    <t>ending_month</t>
  </si>
  <si>
    <t>beginning_reserve</t>
  </si>
  <si>
    <t>provision</t>
  </si>
  <si>
    <t>cost_of_removal</t>
  </si>
  <si>
    <t>transfers</t>
  </si>
  <si>
    <t>adjustments</t>
  </si>
  <si>
    <t>retirements</t>
  </si>
  <si>
    <t>salvage_and_other_credits</t>
  </si>
  <si>
    <t>gain_loss</t>
  </si>
  <si>
    <t>ending_reserve</t>
  </si>
  <si>
    <t>SCE Southern California Edison</t>
  </si>
  <si>
    <t>Financial</t>
  </si>
  <si>
    <t>182 222</t>
  </si>
  <si>
    <t>182 223</t>
  </si>
  <si>
    <t>182 224</t>
  </si>
  <si>
    <t>182 334</t>
  </si>
  <si>
    <t>182 381</t>
  </si>
  <si>
    <t>182 384</t>
  </si>
  <si>
    <t>182 399</t>
  </si>
  <si>
    <t>General</t>
  </si>
  <si>
    <t>Generation</t>
  </si>
  <si>
    <t>Distribution</t>
  </si>
  <si>
    <t>Transmission</t>
  </si>
  <si>
    <t>Total Book Depreciation - Adjusted PowerPlant Report 4047C</t>
  </si>
  <si>
    <t>FERC AFDUC Equity Book Depreciation Calculation</t>
  </si>
  <si>
    <t>Intangibles</t>
  </si>
  <si>
    <t>Book Depreciation - FERC Form 1</t>
  </si>
  <si>
    <t>Col (g) - Electric</t>
  </si>
  <si>
    <t>Col (i) - Gas</t>
  </si>
  <si>
    <t>Col (k) - Other</t>
  </si>
  <si>
    <t>Total</t>
  </si>
  <si>
    <t>Per FF1, pg 115, ln 6</t>
  </si>
  <si>
    <t>Per FF1, pg 115, ln 8</t>
  </si>
  <si>
    <t>Total FF1</t>
  </si>
  <si>
    <t>exclude - lease</t>
  </si>
  <si>
    <t>Non-utility</t>
  </si>
  <si>
    <t>exclude - Catalina</t>
  </si>
  <si>
    <t>Adjustments (exclude)/include:</t>
  </si>
  <si>
    <t>Total adjustments</t>
  </si>
  <si>
    <t>exclude Catalina</t>
  </si>
  <si>
    <t>Book Depre - Electric</t>
  </si>
  <si>
    <t>182334P</t>
  </si>
  <si>
    <t>Generation (PVNGS COD Adjustment)</t>
  </si>
  <si>
    <t>Generation (Perris Solar)</t>
  </si>
  <si>
    <t>Plus SAP 1471298 BTM</t>
  </si>
  <si>
    <t>Tie to Joanna's Sch</t>
  </si>
  <si>
    <t>1258120 catalina - common 60% (electric)</t>
  </si>
  <si>
    <t>108.8 - -0124 Power operated equip</t>
  </si>
  <si>
    <t>111.105 - Contra - 5 Yr ap Soft - Cloud</t>
  </si>
  <si>
    <t>exclude  Morongo</t>
  </si>
  <si>
    <t>General Other Accrual from Gen Reserve Adj</t>
  </si>
  <si>
    <t>Excluded - leases (operating &amp; capital)</t>
  </si>
  <si>
    <t>Per page 336 FF1 (pb: Joanna Jacob)</t>
  </si>
  <si>
    <t>Operating Lease</t>
  </si>
  <si>
    <t>Capital Lease</t>
  </si>
  <si>
    <t>Property Leased to Others (Morongo)</t>
  </si>
  <si>
    <t>FERC AFUDC-EQUITY BOOK DEPRECIATION - TO2024</t>
  </si>
  <si>
    <t>2022 Electric Book Depreciation</t>
  </si>
  <si>
    <t>CSRP Plant Reg Asset</t>
  </si>
  <si>
    <t>Above BP: Christine K 4-19-23</t>
  </si>
  <si>
    <t>Reconciliation to FF1:</t>
  </si>
  <si>
    <t>c/y Book depreciation per PTX</t>
  </si>
  <si>
    <t>The Book Depr team reconciles page 336 to 4074-C, thus tax team reconciliation is not needed.</t>
  </si>
  <si>
    <t>Per meeting with Joanna Jacobs, Amanda Rose Daves, Emily Wang, Anita Fong, Christine Kim, Angelica Pichay, Sylvia Tan and Aurora Uribe on 5/11/2023, this reconciliation is no longer required.</t>
  </si>
  <si>
    <t>FERC AFUDC-EQUITY BOOK DEPRECIATION - TO2027</t>
  </si>
  <si>
    <t>2025 Electric Book Depreciation</t>
  </si>
  <si>
    <t>Description</t>
  </si>
  <si>
    <t>FF1, pg 115, ln 6</t>
  </si>
  <si>
    <t>FF1, pg 115, ln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</si>
</sst>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43" fontId="20" fillId="0" borderId="0" applyFont="0" applyFill="0" applyBorder="0" applyAlignment="0" applyProtection="0"/>
  </cellStyleXfs>
  <cellXfs count="79">
    <xf numFmtId="0" fontId="0" fillId="0" borderId="0" xfId="0"/>
    <xf numFmtId="164" fontId="0" fillId="0" borderId="0" xfId="1" applyNumberFormat="1" applyFont="1"/>
    <xf numFmtId="164" fontId="0" fillId="0" borderId="15" xfId="1" applyNumberFormat="1" applyFont="1" applyBorder="1" applyAlignment="1">
      <alignment horizontal="center" wrapText="1"/>
    </xf>
    <xf numFmtId="164" fontId="18" fillId="0" borderId="15" xfId="1" applyNumberFormat="1" applyFont="1" applyBorder="1" applyAlignment="1">
      <alignment horizontal="center" wrapText="1"/>
    </xf>
    <xf numFmtId="164" fontId="18" fillId="0" borderId="0" xfId="1" applyNumberFormat="1" applyFont="1"/>
    <xf numFmtId="164" fontId="0" fillId="0" borderId="16" xfId="1" applyNumberFormat="1" applyFont="1" applyBorder="1"/>
    <xf numFmtId="164" fontId="18" fillId="0" borderId="16" xfId="1" applyNumberFormat="1" applyFont="1" applyFill="1" applyBorder="1"/>
    <xf numFmtId="0" fontId="18" fillId="0" borderId="18" xfId="0" applyFont="1" applyBorder="1" applyAlignment="1">
      <alignment horizontal="left"/>
    </xf>
    <xf numFmtId="164" fontId="18" fillId="0" borderId="18" xfId="1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164" fontId="0" fillId="0" borderId="0" xfId="1" applyNumberFormat="1" applyFont="1" applyBorder="1"/>
    <xf numFmtId="164" fontId="0" fillId="0" borderId="0" xfId="0" applyNumberFormat="1"/>
    <xf numFmtId="164" fontId="0" fillId="0" borderId="18" xfId="1" applyNumberFormat="1" applyFont="1" applyBorder="1"/>
    <xf numFmtId="0" fontId="0" fillId="0" borderId="18" xfId="0" applyBorder="1"/>
    <xf numFmtId="0" fontId="18" fillId="0" borderId="0" xfId="0" applyFont="1"/>
    <xf numFmtId="164" fontId="18" fillId="0" borderId="16" xfId="1" applyNumberFormat="1" applyFont="1" applyBorder="1"/>
    <xf numFmtId="164" fontId="18" fillId="0" borderId="0" xfId="1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164" fontId="14" fillId="0" borderId="0" xfId="1" applyNumberFormat="1" applyFont="1"/>
    <xf numFmtId="0" fontId="14" fillId="0" borderId="0" xfId="0" applyFont="1"/>
    <xf numFmtId="164" fontId="14" fillId="0" borderId="16" xfId="1" applyNumberFormat="1" applyFont="1" applyBorder="1"/>
    <xf numFmtId="164" fontId="14" fillId="33" borderId="0" xfId="1" applyNumberFormat="1" applyFont="1" applyFill="1"/>
    <xf numFmtId="164" fontId="14" fillId="34" borderId="0" xfId="1" applyNumberFormat="1" applyFont="1" applyFill="1"/>
    <xf numFmtId="164" fontId="14" fillId="35" borderId="0" xfId="1" applyNumberFormat="1" applyFont="1" applyFill="1"/>
    <xf numFmtId="164" fontId="14" fillId="36" borderId="0" xfId="1" applyNumberFormat="1" applyFont="1" applyFill="1"/>
    <xf numFmtId="164" fontId="14" fillId="33" borderId="18" xfId="1" applyNumberFormat="1" applyFont="1" applyFill="1" applyBorder="1"/>
    <xf numFmtId="0" fontId="23" fillId="0" borderId="0" xfId="0" applyFont="1"/>
    <xf numFmtId="164" fontId="23" fillId="0" borderId="0" xfId="1" applyNumberFormat="1" applyFont="1" applyFill="1"/>
    <xf numFmtId="164" fontId="0" fillId="0" borderId="0" xfId="1" applyNumberFormat="1" applyFont="1" applyBorder="1" applyAlignment="1">
      <alignment horizontal="center" wrapText="1"/>
    </xf>
    <xf numFmtId="0" fontId="0" fillId="0" borderId="0" xfId="1" applyNumberFormat="1" applyFont="1" applyBorder="1" applyAlignment="1"/>
    <xf numFmtId="164" fontId="18" fillId="37" borderId="0" xfId="1" applyNumberFormat="1" applyFont="1" applyFill="1"/>
    <xf numFmtId="0" fontId="0" fillId="0" borderId="20" xfId="0" applyBorder="1"/>
    <xf numFmtId="164" fontId="14" fillId="0" borderId="20" xfId="1" applyNumberFormat="1" applyFont="1" applyBorder="1"/>
    <xf numFmtId="0" fontId="0" fillId="0" borderId="21" xfId="0" applyBorder="1"/>
    <xf numFmtId="0" fontId="0" fillId="0" borderId="22" xfId="0" applyBorder="1"/>
    <xf numFmtId="164" fontId="14" fillId="33" borderId="0" xfId="1" applyNumberFormat="1" applyFont="1" applyFill="1" applyBorder="1"/>
    <xf numFmtId="0" fontId="0" fillId="0" borderId="23" xfId="0" applyBorder="1"/>
    <xf numFmtId="164" fontId="14" fillId="0" borderId="0" xfId="1" applyNumberFormat="1" applyFont="1" applyBorder="1"/>
    <xf numFmtId="164" fontId="14" fillId="36" borderId="0" xfId="1" applyNumberFormat="1" applyFont="1" applyFill="1" applyBorder="1"/>
    <xf numFmtId="164" fontId="0" fillId="0" borderId="23" xfId="0" applyNumberFormat="1" applyBorder="1"/>
    <xf numFmtId="164" fontId="14" fillId="35" borderId="0" xfId="1" applyNumberFormat="1" applyFont="1" applyFill="1" applyBorder="1"/>
    <xf numFmtId="164" fontId="0" fillId="0" borderId="23" xfId="1" applyNumberFormat="1" applyFont="1" applyBorder="1"/>
    <xf numFmtId="0" fontId="23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0" fillId="0" borderId="0" xfId="0" applyFont="1"/>
    <xf numFmtId="164" fontId="14" fillId="34" borderId="0" xfId="1" applyNumberFormat="1" applyFont="1" applyFill="1" applyBorder="1"/>
    <xf numFmtId="0" fontId="0" fillId="0" borderId="24" xfId="0" applyBorder="1"/>
    <xf numFmtId="0" fontId="0" fillId="0" borderId="25" xfId="0" applyBorder="1"/>
    <xf numFmtId="164" fontId="14" fillId="0" borderId="25" xfId="1" applyNumberFormat="1" applyFont="1" applyBorder="1"/>
    <xf numFmtId="0" fontId="0" fillId="0" borderId="26" xfId="0" applyBorder="1"/>
    <xf numFmtId="0" fontId="16" fillId="0" borderId="19" xfId="0" applyFont="1" applyBorder="1"/>
    <xf numFmtId="164" fontId="0" fillId="0" borderId="22" xfId="1" applyNumberFormat="1" applyFont="1" applyBorder="1"/>
    <xf numFmtId="164" fontId="0" fillId="0" borderId="13" xfId="1" applyNumberFormat="1" applyFont="1" applyBorder="1" applyAlignment="1">
      <alignment horizontal="center"/>
    </xf>
    <xf numFmtId="164" fontId="0" fillId="0" borderId="14" xfId="1" applyNumberFormat="1" applyFont="1" applyBorder="1" applyAlignment="1">
      <alignment horizontal="center"/>
    </xf>
    <xf numFmtId="164" fontId="18" fillId="0" borderId="10" xfId="1" applyNumberFormat="1" applyFont="1" applyBorder="1" applyAlignment="1">
      <alignment horizontal="center"/>
    </xf>
    <xf numFmtId="164" fontId="18" fillId="0" borderId="11" xfId="1" applyNumberFormat="1" applyFont="1" applyBorder="1" applyAlignment="1">
      <alignment horizontal="center"/>
    </xf>
    <xf numFmtId="164" fontId="18" fillId="0" borderId="12" xfId="1" applyNumberFormat="1" applyFont="1" applyBorder="1" applyAlignment="1">
      <alignment horizontal="center"/>
    </xf>
    <xf numFmtId="0" fontId="0" fillId="0" borderId="13" xfId="1" applyNumberFormat="1" applyFont="1" applyBorder="1" applyAlignment="1">
      <alignment horizontal="center"/>
    </xf>
    <xf numFmtId="0" fontId="0" fillId="0" borderId="17" xfId="1" applyNumberFormat="1" applyFont="1" applyBorder="1" applyAlignment="1">
      <alignment horizontal="center"/>
    </xf>
    <xf numFmtId="0" fontId="0" fillId="0" borderId="14" xfId="1" applyNumberFormat="1" applyFont="1" applyBorder="1" applyAlignment="1">
      <alignment horizontal="center"/>
    </xf>
    <xf numFmtId="164" fontId="16" fillId="0" borderId="15" xfId="1" applyNumberFormat="1" applyFont="1" applyBorder="1" applyAlignment="1">
      <alignment horizontal="center" wrapText="1"/>
    </xf>
    <xf numFmtId="164" fontId="16" fillId="0" borderId="15" xfId="1" applyNumberFormat="1" applyFont="1" applyBorder="1"/>
    <xf numFmtId="164" fontId="16" fillId="0" borderId="15" xfId="1" applyNumberFormat="1" applyFont="1" applyBorder="1" applyAlignment="1">
      <alignment horizontal="center"/>
    </xf>
    <xf numFmtId="164" fontId="18" fillId="0" borderId="15" xfId="1" applyNumberFormat="1" applyFont="1" applyFill="1" applyBorder="1"/>
    <xf numFmtId="164" fontId="16" fillId="0" borderId="15" xfId="1" applyNumberFormat="1" applyFont="1" applyBorder="1" applyAlignment="1">
      <alignment horizontal="center"/>
    </xf>
    <xf numFmtId="0" fontId="0" fillId="0" borderId="15" xfId="0" applyBorder="1"/>
    <xf numFmtId="164" fontId="0" fillId="0" borderId="15" xfId="1" applyNumberFormat="1" applyFont="1" applyFill="1" applyBorder="1"/>
    <xf numFmtId="0" fontId="18" fillId="0" borderId="27" xfId="0" applyFont="1" applyBorder="1" applyAlignment="1">
      <alignment horizontal="center"/>
    </xf>
    <xf numFmtId="164" fontId="18" fillId="0" borderId="27" xfId="1" applyNumberFormat="1" applyFont="1" applyBorder="1" applyAlignment="1">
      <alignment horizontal="center"/>
    </xf>
    <xf numFmtId="0" fontId="16" fillId="0" borderId="28" xfId="1" applyNumberFormat="1" applyFont="1" applyBorder="1" applyAlignment="1">
      <alignment horizontal="center"/>
    </xf>
    <xf numFmtId="0" fontId="16" fillId="0" borderId="29" xfId="1" applyNumberFormat="1" applyFont="1" applyBorder="1" applyAlignment="1">
      <alignment horizontal="center"/>
    </xf>
    <xf numFmtId="0" fontId="16" fillId="0" borderId="30" xfId="1" applyNumberFormat="1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18" fillId="0" borderId="32" xfId="0" applyFont="1" applyBorder="1" applyAlignment="1">
      <alignment horizontal="center"/>
    </xf>
    <xf numFmtId="0" fontId="0" fillId="0" borderId="33" xfId="0" applyBorder="1" applyAlignment="1">
      <alignment horizontal="center"/>
    </xf>
    <xf numFmtId="164" fontId="0" fillId="0" borderId="34" xfId="0" applyNumberFormat="1" applyBorder="1"/>
    <xf numFmtId="0" fontId="18" fillId="0" borderId="35" xfId="0" applyFont="1" applyBorder="1" applyAlignment="1">
      <alignment horizontal="center"/>
    </xf>
    <xf numFmtId="164" fontId="18" fillId="0" borderId="36" xfId="1" applyNumberFormat="1" applyFont="1" applyBorder="1"/>
    <xf numFmtId="164" fontId="18" fillId="0" borderId="37" xfId="1" applyNumberFormat="1" applyFont="1" applyBorder="1"/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2" xfId="44" xr:uid="{00000000-0005-0000-0000-00001C000000}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00000000-0005-0000-0000-000028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H22"/>
  <sheetViews>
    <sheetView tabSelected="1" zoomScaleNormal="100" workbookViewId="0">
      <selection activeCell="B6" sqref="B6:D6"/>
    </sheetView>
  </sheetViews>
  <sheetFormatPr defaultRowHeight="14.5" x14ac:dyDescent="0.35"/>
  <cols>
    <col min="1" max="1" width="4.90625" customWidth="1"/>
    <col min="2" max="2" width="32.7265625" customWidth="1"/>
    <col min="3" max="11" width="16.7265625" customWidth="1"/>
  </cols>
  <sheetData>
    <row r="2" spans="1:8" ht="15" thickBot="1" x14ac:dyDescent="0.4">
      <c r="A2" s="1"/>
      <c r="B2" s="1"/>
      <c r="C2" s="1"/>
      <c r="D2" s="1"/>
      <c r="E2" s="1"/>
      <c r="F2" s="1"/>
      <c r="G2" s="1"/>
      <c r="H2" s="1"/>
    </row>
    <row r="3" spans="1:8" ht="15" thickBot="1" x14ac:dyDescent="0.4">
      <c r="A3" s="1"/>
      <c r="B3" s="54" t="s">
        <v>68</v>
      </c>
      <c r="C3" s="55"/>
      <c r="D3" s="55"/>
      <c r="E3" s="55"/>
      <c r="F3" s="56"/>
      <c r="G3" s="1"/>
      <c r="H3" s="1"/>
    </row>
    <row r="4" spans="1:8" x14ac:dyDescent="0.35">
      <c r="A4" s="1"/>
      <c r="B4" s="1"/>
      <c r="C4" s="1"/>
      <c r="D4" s="1"/>
      <c r="E4" s="1"/>
      <c r="F4" s="1"/>
      <c r="G4" s="1"/>
      <c r="H4" s="1"/>
    </row>
    <row r="5" spans="1:8" x14ac:dyDescent="0.35">
      <c r="A5" s="1"/>
      <c r="B5" s="1"/>
      <c r="C5" s="1"/>
      <c r="D5" s="1"/>
      <c r="E5" s="1"/>
      <c r="F5" s="1"/>
      <c r="G5" s="1"/>
      <c r="H5" s="1"/>
    </row>
    <row r="6" spans="1:8" x14ac:dyDescent="0.35">
      <c r="A6" s="1"/>
      <c r="B6" s="62" t="s">
        <v>69</v>
      </c>
      <c r="C6" s="62"/>
      <c r="D6" s="62"/>
      <c r="E6" s="1"/>
      <c r="F6" s="1"/>
      <c r="G6" s="1"/>
      <c r="H6" s="1"/>
    </row>
    <row r="7" spans="1:8" ht="72.5" x14ac:dyDescent="0.35">
      <c r="A7" s="1"/>
      <c r="B7" s="64" t="s">
        <v>70</v>
      </c>
      <c r="C7" s="60" t="s">
        <v>27</v>
      </c>
      <c r="D7" s="3" t="s">
        <v>28</v>
      </c>
      <c r="E7" s="28"/>
      <c r="F7" s="10"/>
      <c r="G7" s="1"/>
      <c r="H7" s="1"/>
    </row>
    <row r="8" spans="1:8" x14ac:dyDescent="0.35">
      <c r="A8" s="1"/>
      <c r="B8" s="64" t="s">
        <v>23</v>
      </c>
      <c r="C8" s="61">
        <v>737482526.15968549</v>
      </c>
      <c r="D8" s="63">
        <v>398678.30000000005</v>
      </c>
      <c r="E8" s="10"/>
      <c r="F8" s="10"/>
      <c r="G8" s="1"/>
      <c r="H8" s="1"/>
    </row>
    <row r="9" spans="1:8" x14ac:dyDescent="0.35">
      <c r="A9" s="1"/>
      <c r="B9" s="64" t="s">
        <v>26</v>
      </c>
      <c r="C9" s="61">
        <v>523520422.58999991</v>
      </c>
      <c r="D9" s="63">
        <v>184209.18999999994</v>
      </c>
      <c r="E9" s="10"/>
      <c r="F9" s="10"/>
      <c r="G9" s="1"/>
      <c r="H9" s="1"/>
    </row>
    <row r="10" spans="1:8" x14ac:dyDescent="0.35">
      <c r="A10" s="1"/>
      <c r="B10" s="64" t="s">
        <v>29</v>
      </c>
      <c r="C10" s="61">
        <v>7612023.4800000004</v>
      </c>
      <c r="D10" s="63">
        <v>1038755.77</v>
      </c>
      <c r="E10" s="10"/>
      <c r="F10" s="10"/>
      <c r="G10" s="1"/>
      <c r="H10" s="1"/>
    </row>
    <row r="11" spans="1:8" x14ac:dyDescent="0.35">
      <c r="A11" s="1"/>
      <c r="B11" s="64" t="s">
        <v>24</v>
      </c>
      <c r="C11" s="61">
        <v>206504077.65889657</v>
      </c>
      <c r="D11" s="63">
        <v>0</v>
      </c>
      <c r="E11" s="10"/>
      <c r="F11" s="10"/>
      <c r="G11" s="1"/>
      <c r="H11" s="1"/>
    </row>
    <row r="12" spans="1:8" x14ac:dyDescent="0.35">
      <c r="A12" s="1"/>
      <c r="B12" s="64" t="s">
        <v>25</v>
      </c>
      <c r="C12" s="61">
        <v>1668681480.671418</v>
      </c>
      <c r="D12" s="63">
        <v>0</v>
      </c>
      <c r="E12" s="10"/>
      <c r="F12" s="10"/>
      <c r="G12" s="1"/>
      <c r="H12" s="1"/>
    </row>
    <row r="13" spans="1:8" x14ac:dyDescent="0.35">
      <c r="A13" s="1"/>
      <c r="B13" s="64" t="s">
        <v>34</v>
      </c>
      <c r="C13" s="61">
        <f>SUM(C8:C12)</f>
        <v>3143800530.5599995</v>
      </c>
      <c r="D13" s="63">
        <f>SUM(D8:D12)</f>
        <v>1621643.26</v>
      </c>
      <c r="E13" s="10"/>
      <c r="F13" s="10"/>
      <c r="G13" s="1"/>
      <c r="H13" s="1"/>
    </row>
    <row r="14" spans="1:8" ht="15" thickBot="1" x14ac:dyDescent="0.4">
      <c r="A14" s="1"/>
      <c r="B14" s="1"/>
      <c r="C14" s="1"/>
      <c r="D14" s="1"/>
      <c r="E14" s="1"/>
      <c r="F14" s="1"/>
      <c r="G14" s="1"/>
      <c r="H14" s="1"/>
    </row>
    <row r="15" spans="1:8" ht="15" thickBot="1" x14ac:dyDescent="0.4">
      <c r="A15" s="1"/>
      <c r="B15" s="69">
        <v>2025</v>
      </c>
      <c r="C15" s="70"/>
      <c r="D15" s="70"/>
      <c r="E15" s="70"/>
      <c r="F15" s="71"/>
      <c r="G15" s="29"/>
      <c r="H15" s="1"/>
    </row>
    <row r="16" spans="1:8" ht="15" thickTop="1" x14ac:dyDescent="0.35">
      <c r="A16" s="1"/>
      <c r="B16" s="72" t="s">
        <v>30</v>
      </c>
      <c r="C16" s="68" t="s">
        <v>31</v>
      </c>
      <c r="D16" s="67" t="s">
        <v>32</v>
      </c>
      <c r="E16" s="67" t="s">
        <v>33</v>
      </c>
      <c r="F16" s="73" t="s">
        <v>34</v>
      </c>
      <c r="H16" s="1"/>
    </row>
    <row r="17" spans="1:8" x14ac:dyDescent="0.35">
      <c r="A17" s="1"/>
      <c r="B17" s="74" t="s">
        <v>71</v>
      </c>
      <c r="C17" s="66">
        <v>3112797922</v>
      </c>
      <c r="D17" s="66">
        <v>183040</v>
      </c>
      <c r="E17" s="66">
        <v>14323895</v>
      </c>
      <c r="F17" s="75">
        <f>SUM(C17:E17)</f>
        <v>3127304857</v>
      </c>
      <c r="H17" s="1"/>
    </row>
    <row r="18" spans="1:8" x14ac:dyDescent="0.35">
      <c r="A18" s="1"/>
      <c r="B18" s="74" t="s">
        <v>72</v>
      </c>
      <c r="C18" s="66">
        <v>31002608</v>
      </c>
      <c r="D18" s="65"/>
      <c r="E18" s="65"/>
      <c r="F18" s="75">
        <f>SUM(C18:E18)</f>
        <v>31002608</v>
      </c>
      <c r="H18" s="1"/>
    </row>
    <row r="19" spans="1:8" ht="15" thickBot="1" x14ac:dyDescent="0.4">
      <c r="A19" s="1"/>
      <c r="B19" s="76" t="s">
        <v>37</v>
      </c>
      <c r="C19" s="77">
        <f>SUM(C17:C18)</f>
        <v>3143800530</v>
      </c>
      <c r="D19" s="77">
        <f t="shared" ref="D19:F19" si="0">SUM(D17:D18)</f>
        <v>183040</v>
      </c>
      <c r="E19" s="77">
        <f t="shared" si="0"/>
        <v>14323895</v>
      </c>
      <c r="F19" s="78">
        <f t="shared" si="0"/>
        <v>3158307465</v>
      </c>
      <c r="H19" s="1"/>
    </row>
    <row r="20" spans="1:8" x14ac:dyDescent="0.35">
      <c r="A20" s="1"/>
      <c r="B20" s="1"/>
      <c r="C20" s="16"/>
      <c r="D20" s="17"/>
      <c r="E20" s="17"/>
      <c r="F20" s="17"/>
      <c r="H20" s="1"/>
    </row>
    <row r="21" spans="1:8" x14ac:dyDescent="0.35">
      <c r="A21" s="1"/>
      <c r="B21" s="1"/>
      <c r="C21" s="10"/>
      <c r="D21" s="10"/>
      <c r="E21" s="10"/>
      <c r="F21" s="10"/>
      <c r="G21" s="10"/>
      <c r="H21" s="1"/>
    </row>
    <row r="22" spans="1:8" x14ac:dyDescent="0.35">
      <c r="C22" s="11"/>
    </row>
  </sheetData>
  <mergeCells count="3">
    <mergeCell ref="B3:F3"/>
    <mergeCell ref="B6:D6"/>
    <mergeCell ref="B15:F15"/>
  </mergeCells>
  <pageMargins left="0.7" right="0.7" top="0.75" bottom="0.75" header="0.3" footer="0.3"/>
  <pageSetup orientation="landscape" r:id="rId1"/>
  <headerFooter>
    <oddHeader>&amp;R&amp;"Aptos Narrow,Regular"TO2027 Draft Annual Update
Attachment 4
WP-Schedule 1-AFUDC Equity Adjustment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J30" sqref="J30"/>
    </sheetView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9"/>
  <sheetViews>
    <sheetView topLeftCell="A45" workbookViewId="0">
      <selection activeCell="F56" sqref="F56"/>
    </sheetView>
  </sheetViews>
  <sheetFormatPr defaultRowHeight="14.5" x14ac:dyDescent="0.35"/>
  <cols>
    <col min="1" max="1" width="24.81640625" customWidth="1"/>
    <col min="5" max="5" width="19.54296875" customWidth="1"/>
    <col min="6" max="6" width="41.81640625" customWidth="1"/>
    <col min="7" max="7" width="19.26953125" customWidth="1"/>
    <col min="8" max="8" width="22" customWidth="1"/>
    <col min="9" max="9" width="20.7265625" style="18" customWidth="1"/>
    <col min="10" max="10" width="17.7265625" bestFit="1" customWidth="1"/>
    <col min="11" max="11" width="15.26953125" bestFit="1" customWidth="1"/>
    <col min="12" max="12" width="15" bestFit="1" customWidth="1"/>
    <col min="13" max="13" width="16" bestFit="1" customWidth="1"/>
    <col min="14" max="14" width="25.26953125" bestFit="1" customWidth="1"/>
    <col min="15" max="15" width="13.26953125" bestFit="1" customWidth="1"/>
    <col min="16" max="16" width="16.81640625" bestFit="1" customWidth="1"/>
  </cols>
  <sheetData>
    <row r="1" spans="1:1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I1" s="18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</row>
    <row r="2" spans="1:16" x14ac:dyDescent="0.35">
      <c r="A2" t="s">
        <v>14</v>
      </c>
      <c r="B2" t="s">
        <v>15</v>
      </c>
      <c r="C2">
        <v>108.1</v>
      </c>
      <c r="D2">
        <v>202201</v>
      </c>
      <c r="E2">
        <v>202212</v>
      </c>
      <c r="F2" s="1">
        <v>189706.02</v>
      </c>
      <c r="G2" s="1" t="s">
        <v>24</v>
      </c>
      <c r="H2" s="1">
        <v>0</v>
      </c>
      <c r="I2" s="18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189706.02</v>
      </c>
    </row>
    <row r="3" spans="1:16" x14ac:dyDescent="0.35">
      <c r="A3" t="s">
        <v>14</v>
      </c>
      <c r="B3" t="s">
        <v>15</v>
      </c>
      <c r="C3">
        <v>108.105</v>
      </c>
      <c r="D3">
        <v>202201</v>
      </c>
      <c r="E3">
        <v>202212</v>
      </c>
      <c r="F3" s="1">
        <v>0</v>
      </c>
      <c r="G3" s="1" t="s">
        <v>24</v>
      </c>
      <c r="H3" s="1">
        <v>0</v>
      </c>
      <c r="I3" s="18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35">
      <c r="A4" t="s">
        <v>14</v>
      </c>
      <c r="B4" t="s">
        <v>15</v>
      </c>
      <c r="C4">
        <v>108.2</v>
      </c>
      <c r="D4">
        <v>202201</v>
      </c>
      <c r="E4">
        <v>202212</v>
      </c>
      <c r="F4" s="1">
        <v>1611420378.0899999</v>
      </c>
      <c r="G4" s="27" t="s">
        <v>24</v>
      </c>
      <c r="H4" s="1">
        <v>0</v>
      </c>
      <c r="I4" s="24">
        <v>23981565.289999999</v>
      </c>
      <c r="J4" s="1">
        <v>-1563041.53</v>
      </c>
      <c r="K4" s="1">
        <v>0</v>
      </c>
      <c r="L4" s="1">
        <v>0</v>
      </c>
      <c r="M4" s="1">
        <v>-138085.76999999999</v>
      </c>
      <c r="N4" s="1">
        <v>0</v>
      </c>
      <c r="O4" s="1">
        <v>0</v>
      </c>
      <c r="P4" s="1">
        <v>1633700816.0799999</v>
      </c>
    </row>
    <row r="5" spans="1:16" x14ac:dyDescent="0.35">
      <c r="A5" t="s">
        <v>14</v>
      </c>
      <c r="B5" t="s">
        <v>15</v>
      </c>
      <c r="C5">
        <v>108.22499999999999</v>
      </c>
      <c r="D5">
        <v>202201</v>
      </c>
      <c r="E5">
        <v>202212</v>
      </c>
      <c r="F5" s="1">
        <v>0</v>
      </c>
      <c r="G5" s="27" t="s">
        <v>24</v>
      </c>
      <c r="H5" s="1">
        <v>0</v>
      </c>
      <c r="I5" s="24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35">
      <c r="A6" t="s">
        <v>14</v>
      </c>
      <c r="B6" t="s">
        <v>15</v>
      </c>
      <c r="C6">
        <v>108.226</v>
      </c>
      <c r="D6">
        <v>202201</v>
      </c>
      <c r="E6">
        <v>202212</v>
      </c>
      <c r="F6" s="1">
        <v>0</v>
      </c>
      <c r="G6" s="27" t="s">
        <v>24</v>
      </c>
      <c r="H6" s="1">
        <v>0</v>
      </c>
      <c r="I6" s="24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35">
      <c r="A7" t="s">
        <v>14</v>
      </c>
      <c r="B7" t="s">
        <v>15</v>
      </c>
      <c r="C7">
        <v>108.3</v>
      </c>
      <c r="D7">
        <v>202201</v>
      </c>
      <c r="E7">
        <v>202212</v>
      </c>
      <c r="F7" s="1">
        <v>623965133.65999997</v>
      </c>
      <c r="G7" s="27" t="s">
        <v>24</v>
      </c>
      <c r="H7" s="1">
        <v>0</v>
      </c>
      <c r="I7" s="24">
        <v>42439509.399999999</v>
      </c>
      <c r="J7" s="1">
        <v>-3906305.52</v>
      </c>
      <c r="K7" s="1">
        <v>0</v>
      </c>
      <c r="L7" s="1">
        <v>0</v>
      </c>
      <c r="M7" s="1">
        <v>-1702397.37</v>
      </c>
      <c r="N7" s="1">
        <v>0</v>
      </c>
      <c r="O7" s="1">
        <v>0</v>
      </c>
      <c r="P7" s="1">
        <v>660795940.16999996</v>
      </c>
    </row>
    <row r="8" spans="1:16" x14ac:dyDescent="0.35">
      <c r="A8" t="s">
        <v>14</v>
      </c>
      <c r="B8" t="s">
        <v>15</v>
      </c>
      <c r="C8">
        <v>108.4</v>
      </c>
      <c r="D8">
        <v>202201</v>
      </c>
      <c r="E8">
        <v>202212</v>
      </c>
      <c r="F8" s="1">
        <v>812660373.53999996</v>
      </c>
      <c r="G8" s="27" t="s">
        <v>24</v>
      </c>
      <c r="H8" s="1">
        <v>0</v>
      </c>
      <c r="I8" s="24">
        <v>67813963.209999993</v>
      </c>
      <c r="J8" s="1">
        <v>-330450.51</v>
      </c>
      <c r="K8" s="1">
        <v>-911.9</v>
      </c>
      <c r="L8" s="1">
        <v>0</v>
      </c>
      <c r="M8" s="1">
        <v>-937537.07</v>
      </c>
      <c r="N8" s="1">
        <v>0</v>
      </c>
      <c r="O8" s="1">
        <v>0</v>
      </c>
      <c r="P8" s="1">
        <v>879205437.26999998</v>
      </c>
    </row>
    <row r="9" spans="1:16" x14ac:dyDescent="0.35">
      <c r="A9" t="s">
        <v>14</v>
      </c>
      <c r="B9" t="s">
        <v>15</v>
      </c>
      <c r="C9">
        <v>108.5</v>
      </c>
      <c r="D9">
        <v>202201</v>
      </c>
      <c r="E9">
        <v>202212</v>
      </c>
      <c r="F9" s="1">
        <v>3556640985.0100002</v>
      </c>
      <c r="G9" s="27" t="s">
        <v>26</v>
      </c>
      <c r="H9" s="1">
        <v>0</v>
      </c>
      <c r="I9" s="24">
        <v>440288085.05000001</v>
      </c>
      <c r="J9" s="1">
        <v>-97831332.560000002</v>
      </c>
      <c r="K9" s="1">
        <v>-91252.94</v>
      </c>
      <c r="L9" s="1">
        <v>9026.02</v>
      </c>
      <c r="M9" s="1">
        <v>-59320277.609999999</v>
      </c>
      <c r="N9" s="1">
        <v>2783163.43</v>
      </c>
      <c r="O9" s="1">
        <v>0</v>
      </c>
      <c r="P9" s="1">
        <v>3842478396.4000001</v>
      </c>
    </row>
    <row r="10" spans="1:16" x14ac:dyDescent="0.35">
      <c r="A10" t="s">
        <v>14</v>
      </c>
      <c r="B10" t="s">
        <v>15</v>
      </c>
      <c r="C10">
        <v>108.6</v>
      </c>
      <c r="D10">
        <v>202201</v>
      </c>
      <c r="E10">
        <v>202212</v>
      </c>
      <c r="F10" s="1">
        <v>7853124819.8299999</v>
      </c>
      <c r="G10" s="27" t="s">
        <v>25</v>
      </c>
      <c r="H10" s="1">
        <v>0</v>
      </c>
      <c r="I10" s="24">
        <v>1207873178.54</v>
      </c>
      <c r="J10" s="1">
        <v>-562905297.77999997</v>
      </c>
      <c r="K10" s="1">
        <v>4579896.32</v>
      </c>
      <c r="L10" s="1">
        <v>10887687.289999999</v>
      </c>
      <c r="M10" s="1">
        <v>-354174859.74000001</v>
      </c>
      <c r="N10" s="1">
        <v>45520259.049999997</v>
      </c>
      <c r="O10" s="1">
        <v>0</v>
      </c>
      <c r="P10" s="1">
        <v>8204905683.5100002</v>
      </c>
    </row>
    <row r="11" spans="1:16" x14ac:dyDescent="0.35">
      <c r="A11" t="s">
        <v>14</v>
      </c>
      <c r="B11" t="s">
        <v>15</v>
      </c>
      <c r="C11">
        <v>108.7</v>
      </c>
      <c r="D11">
        <v>202201</v>
      </c>
      <c r="E11">
        <v>202212</v>
      </c>
      <c r="F11" s="1">
        <v>1339120954.4300001</v>
      </c>
      <c r="G11" s="26" t="s">
        <v>23</v>
      </c>
      <c r="H11" s="1">
        <v>0</v>
      </c>
      <c r="I11" s="24">
        <v>316391599.95999998</v>
      </c>
      <c r="J11" s="1">
        <v>-9212768.0700000003</v>
      </c>
      <c r="K11" s="1">
        <v>-7471920.8700000001</v>
      </c>
      <c r="L11" s="1">
        <v>0</v>
      </c>
      <c r="M11" s="1">
        <v>-225040909.44</v>
      </c>
      <c r="N11" s="1">
        <v>5605</v>
      </c>
      <c r="O11" s="1">
        <v>0</v>
      </c>
      <c r="P11" s="1">
        <v>1413792561.01</v>
      </c>
    </row>
    <row r="12" spans="1:16" x14ac:dyDescent="0.35">
      <c r="A12" t="s">
        <v>14</v>
      </c>
      <c r="B12" t="s">
        <v>15</v>
      </c>
      <c r="C12">
        <v>108.8</v>
      </c>
      <c r="D12">
        <v>202201</v>
      </c>
      <c r="E12">
        <v>202212</v>
      </c>
      <c r="F12" s="1">
        <v>60163875.950000003</v>
      </c>
      <c r="G12" s="27" t="s">
        <v>25</v>
      </c>
      <c r="H12" s="1" t="s">
        <v>23</v>
      </c>
      <c r="I12" s="23">
        <v>11605708.460000001</v>
      </c>
      <c r="J12" s="1">
        <v>41397.279999999999</v>
      </c>
      <c r="K12" s="1">
        <v>0</v>
      </c>
      <c r="L12" s="1">
        <v>0</v>
      </c>
      <c r="M12" s="1">
        <v>-18811678.59</v>
      </c>
      <c r="N12" s="1">
        <v>5.6</v>
      </c>
      <c r="O12" s="1">
        <v>0</v>
      </c>
      <c r="P12" s="1">
        <v>52999308.700000003</v>
      </c>
    </row>
    <row r="13" spans="1:16" x14ac:dyDescent="0.35">
      <c r="A13" t="s">
        <v>14</v>
      </c>
      <c r="B13" t="s">
        <v>15</v>
      </c>
      <c r="C13">
        <v>111.03</v>
      </c>
      <c r="D13">
        <v>202201</v>
      </c>
      <c r="E13">
        <v>202212</v>
      </c>
      <c r="F13" s="1">
        <v>21891125.57</v>
      </c>
      <c r="G13" s="27" t="s">
        <v>29</v>
      </c>
      <c r="H13" s="1">
        <v>0</v>
      </c>
      <c r="I13" s="24">
        <v>1046047.56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22937173.129999999</v>
      </c>
    </row>
    <row r="14" spans="1:16" x14ac:dyDescent="0.35">
      <c r="A14" t="s">
        <v>14</v>
      </c>
      <c r="B14" t="s">
        <v>15</v>
      </c>
      <c r="C14">
        <v>111.105</v>
      </c>
      <c r="D14">
        <v>202201</v>
      </c>
      <c r="E14">
        <v>202212</v>
      </c>
      <c r="F14" s="1">
        <v>448866026.41000003</v>
      </c>
      <c r="G14" s="27" t="s">
        <v>29</v>
      </c>
      <c r="H14" s="1">
        <v>0</v>
      </c>
      <c r="I14" s="24">
        <v>254299104.94999999</v>
      </c>
      <c r="J14" s="1">
        <v>0</v>
      </c>
      <c r="K14" s="1">
        <v>-0.08</v>
      </c>
      <c r="L14" s="1">
        <v>0</v>
      </c>
      <c r="M14" s="1">
        <v>-156151431.31</v>
      </c>
      <c r="N14" s="1">
        <v>0</v>
      </c>
      <c r="O14" s="1">
        <v>0</v>
      </c>
      <c r="P14" s="1">
        <v>547013699.97000003</v>
      </c>
    </row>
    <row r="15" spans="1:16" x14ac:dyDescent="0.35">
      <c r="A15" t="s">
        <v>14</v>
      </c>
      <c r="B15" t="s">
        <v>15</v>
      </c>
      <c r="C15">
        <v>111.152</v>
      </c>
      <c r="D15">
        <v>202201</v>
      </c>
      <c r="E15">
        <v>202212</v>
      </c>
      <c r="F15" s="1">
        <v>0</v>
      </c>
      <c r="G15" s="27" t="s">
        <v>29</v>
      </c>
      <c r="H15" s="1">
        <v>0</v>
      </c>
      <c r="I15" s="24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</row>
    <row r="16" spans="1:16" x14ac:dyDescent="0.35">
      <c r="A16" t="s">
        <v>14</v>
      </c>
      <c r="B16" t="s">
        <v>15</v>
      </c>
      <c r="C16">
        <v>111.21</v>
      </c>
      <c r="D16">
        <v>202201</v>
      </c>
      <c r="E16">
        <v>202212</v>
      </c>
      <c r="F16" s="1">
        <v>394325.03</v>
      </c>
      <c r="G16" s="27" t="s">
        <v>29</v>
      </c>
      <c r="H16" s="1">
        <v>0</v>
      </c>
      <c r="I16" s="24">
        <v>240630.37</v>
      </c>
      <c r="J16" s="1">
        <v>0</v>
      </c>
      <c r="K16" s="1">
        <v>0</v>
      </c>
      <c r="L16" s="1">
        <v>0</v>
      </c>
      <c r="M16" s="1">
        <v>-360341.54</v>
      </c>
      <c r="N16" s="1">
        <v>0</v>
      </c>
      <c r="O16" s="1">
        <v>0</v>
      </c>
      <c r="P16" s="1">
        <v>274613.86</v>
      </c>
    </row>
    <row r="17" spans="1:16" x14ac:dyDescent="0.35">
      <c r="A17" t="s">
        <v>14</v>
      </c>
      <c r="B17" t="s">
        <v>15</v>
      </c>
      <c r="C17">
        <v>111.22</v>
      </c>
      <c r="D17">
        <v>202201</v>
      </c>
      <c r="E17">
        <v>202212</v>
      </c>
      <c r="F17" s="1">
        <v>57643563.490000002</v>
      </c>
      <c r="G17" s="27" t="s">
        <v>29</v>
      </c>
      <c r="H17" s="1">
        <v>0</v>
      </c>
      <c r="I17" s="24">
        <v>4748656.8499999996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62392220.340000004</v>
      </c>
    </row>
    <row r="18" spans="1:16" x14ac:dyDescent="0.35">
      <c r="A18" t="s">
        <v>14</v>
      </c>
      <c r="B18" t="s">
        <v>15</v>
      </c>
      <c r="C18">
        <v>111.301</v>
      </c>
      <c r="D18">
        <v>202201</v>
      </c>
      <c r="E18">
        <v>202212</v>
      </c>
      <c r="F18" s="1">
        <v>1765920.48</v>
      </c>
      <c r="G18" s="27" t="s">
        <v>29</v>
      </c>
      <c r="H18" s="1">
        <v>0</v>
      </c>
      <c r="I18" s="24">
        <v>103263.9</v>
      </c>
      <c r="J18" s="1">
        <v>0</v>
      </c>
      <c r="K18" s="1">
        <v>-5769.36</v>
      </c>
      <c r="L18" s="1">
        <v>0</v>
      </c>
      <c r="M18" s="1">
        <v>0</v>
      </c>
      <c r="N18" s="1">
        <v>0</v>
      </c>
      <c r="O18" s="1">
        <v>0</v>
      </c>
      <c r="P18" s="1">
        <v>1863415.02</v>
      </c>
    </row>
    <row r="19" spans="1:16" x14ac:dyDescent="0.35">
      <c r="A19" t="s">
        <v>14</v>
      </c>
      <c r="B19" t="s">
        <v>15</v>
      </c>
      <c r="C19">
        <v>111.303</v>
      </c>
      <c r="D19">
        <v>202201</v>
      </c>
      <c r="E19">
        <v>202212</v>
      </c>
      <c r="F19" s="1">
        <v>0</v>
      </c>
      <c r="G19" s="27" t="s">
        <v>29</v>
      </c>
      <c r="H19" s="1">
        <v>0</v>
      </c>
      <c r="I19" s="24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 x14ac:dyDescent="0.35">
      <c r="A20" t="s">
        <v>14</v>
      </c>
      <c r="B20" t="s">
        <v>15</v>
      </c>
      <c r="C20">
        <v>111.315</v>
      </c>
      <c r="D20">
        <v>202201</v>
      </c>
      <c r="E20">
        <v>202212</v>
      </c>
      <c r="F20" s="1">
        <v>638955.14</v>
      </c>
      <c r="G20" s="27" t="s">
        <v>29</v>
      </c>
      <c r="H20" s="1">
        <v>0</v>
      </c>
      <c r="I20" s="24">
        <v>61361.52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700316.66</v>
      </c>
    </row>
    <row r="21" spans="1:16" x14ac:dyDescent="0.35">
      <c r="A21" t="s">
        <v>14</v>
      </c>
      <c r="B21" t="s">
        <v>15</v>
      </c>
      <c r="C21">
        <v>111.64</v>
      </c>
      <c r="D21">
        <v>202201</v>
      </c>
      <c r="E21">
        <v>202212</v>
      </c>
      <c r="F21" s="1">
        <v>16192162.939999999</v>
      </c>
      <c r="G21" s="27" t="s">
        <v>29</v>
      </c>
      <c r="H21" s="1">
        <v>0</v>
      </c>
      <c r="I21" s="24">
        <v>3647564.52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19839727.460000001</v>
      </c>
    </row>
    <row r="22" spans="1:16" x14ac:dyDescent="0.35">
      <c r="A22" t="s">
        <v>14</v>
      </c>
      <c r="B22" t="s">
        <v>15</v>
      </c>
      <c r="C22">
        <v>111.70699999999999</v>
      </c>
      <c r="D22">
        <v>202201</v>
      </c>
      <c r="E22">
        <v>202212</v>
      </c>
      <c r="F22" s="1">
        <v>146121367.69999999</v>
      </c>
      <c r="G22" s="26" t="s">
        <v>29</v>
      </c>
      <c r="H22" s="1">
        <v>0</v>
      </c>
      <c r="I22" s="24">
        <v>93779403.290000007</v>
      </c>
      <c r="J22" s="1">
        <v>0</v>
      </c>
      <c r="K22" s="1">
        <v>0</v>
      </c>
      <c r="L22" s="1">
        <v>0</v>
      </c>
      <c r="M22" s="1">
        <v>-77404430.75</v>
      </c>
      <c r="N22" s="1">
        <v>0</v>
      </c>
      <c r="O22" s="1">
        <v>0</v>
      </c>
      <c r="P22" s="1">
        <v>162496340.24000001</v>
      </c>
    </row>
    <row r="23" spans="1:16" x14ac:dyDescent="0.35">
      <c r="A23" t="s">
        <v>14</v>
      </c>
      <c r="B23" t="s">
        <v>15</v>
      </c>
      <c r="C23">
        <v>1185991</v>
      </c>
      <c r="D23">
        <v>202201</v>
      </c>
      <c r="E23">
        <v>202212</v>
      </c>
      <c r="F23" s="1">
        <v>94172192.769999996</v>
      </c>
      <c r="G23" s="26" t="s">
        <v>38</v>
      </c>
      <c r="H23" s="1" t="s">
        <v>57</v>
      </c>
      <c r="I23" s="21">
        <v>39678882.140000001</v>
      </c>
      <c r="J23" s="1">
        <v>0</v>
      </c>
      <c r="K23" s="1">
        <v>0</v>
      </c>
      <c r="L23" s="1">
        <v>-44906.13</v>
      </c>
      <c r="M23" s="1">
        <v>-10733775.92</v>
      </c>
      <c r="N23" s="1">
        <v>0</v>
      </c>
      <c r="O23" s="1">
        <v>2539974.52</v>
      </c>
      <c r="P23" s="1">
        <v>125612367.38</v>
      </c>
    </row>
    <row r="24" spans="1:16" x14ac:dyDescent="0.35">
      <c r="A24" t="s">
        <v>14</v>
      </c>
      <c r="B24" t="s">
        <v>15</v>
      </c>
      <c r="C24">
        <v>1185996</v>
      </c>
      <c r="D24">
        <v>202201</v>
      </c>
      <c r="E24">
        <v>202212</v>
      </c>
      <c r="F24" s="1">
        <v>355134674.37</v>
      </c>
      <c r="G24" s="26" t="s">
        <v>38</v>
      </c>
      <c r="H24" s="1" t="s">
        <v>57</v>
      </c>
      <c r="I24" s="21">
        <v>544127831.42999995</v>
      </c>
      <c r="J24" s="1">
        <v>0</v>
      </c>
      <c r="K24" s="1">
        <v>0</v>
      </c>
      <c r="L24" s="1">
        <v>0</v>
      </c>
      <c r="M24" s="1">
        <v>-5992508.1299999999</v>
      </c>
      <c r="N24" s="1">
        <v>0</v>
      </c>
      <c r="O24" s="1">
        <v>417356.7</v>
      </c>
      <c r="P24" s="1">
        <v>893687354.37</v>
      </c>
    </row>
    <row r="25" spans="1:16" x14ac:dyDescent="0.35">
      <c r="A25" t="s">
        <v>14</v>
      </c>
      <c r="B25" t="s">
        <v>15</v>
      </c>
      <c r="C25">
        <v>119.1</v>
      </c>
      <c r="D25">
        <v>202201</v>
      </c>
      <c r="E25">
        <v>202212</v>
      </c>
      <c r="F25" s="1">
        <v>2714982.15</v>
      </c>
      <c r="G25" s="26" t="s">
        <v>40</v>
      </c>
      <c r="H25" s="1">
        <v>0</v>
      </c>
      <c r="I25" s="24">
        <v>272975.12</v>
      </c>
      <c r="J25" s="1">
        <v>-3524.24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2984433.03</v>
      </c>
    </row>
    <row r="26" spans="1:16" x14ac:dyDescent="0.35">
      <c r="A26" t="s">
        <v>14</v>
      </c>
      <c r="B26" t="s">
        <v>15</v>
      </c>
      <c r="C26">
        <v>119.2</v>
      </c>
      <c r="D26">
        <v>202201</v>
      </c>
      <c r="E26">
        <v>202212</v>
      </c>
      <c r="F26" s="1">
        <v>25697641.489999998</v>
      </c>
      <c r="G26" s="26" t="s">
        <v>40</v>
      </c>
      <c r="H26" s="1">
        <v>0</v>
      </c>
      <c r="I26" s="24">
        <v>918579.21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26616220.699999999</v>
      </c>
    </row>
    <row r="27" spans="1:16" x14ac:dyDescent="0.35">
      <c r="A27" t="s">
        <v>14</v>
      </c>
      <c r="B27" t="s">
        <v>15</v>
      </c>
      <c r="C27">
        <v>119.3</v>
      </c>
      <c r="D27">
        <v>202201</v>
      </c>
      <c r="E27">
        <v>202212</v>
      </c>
      <c r="F27" s="1">
        <v>619240.81000000006</v>
      </c>
      <c r="G27" s="26" t="s">
        <v>40</v>
      </c>
      <c r="H27" s="1">
        <v>0</v>
      </c>
      <c r="I27" s="24">
        <v>18209.16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637449.97</v>
      </c>
    </row>
    <row r="28" spans="1:16" x14ac:dyDescent="0.35">
      <c r="A28" t="s">
        <v>14</v>
      </c>
      <c r="B28" t="s">
        <v>15</v>
      </c>
      <c r="C28">
        <v>119.4</v>
      </c>
      <c r="D28">
        <v>202201</v>
      </c>
      <c r="E28">
        <v>202212</v>
      </c>
      <c r="F28" s="1">
        <v>0</v>
      </c>
      <c r="G28" s="26" t="s">
        <v>40</v>
      </c>
      <c r="H28" s="1">
        <v>0</v>
      </c>
      <c r="I28" s="18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35">
      <c r="A29" t="s">
        <v>14</v>
      </c>
      <c r="B29" t="s">
        <v>15</v>
      </c>
      <c r="C29">
        <v>122.1</v>
      </c>
      <c r="D29">
        <v>202201</v>
      </c>
      <c r="E29">
        <v>202212</v>
      </c>
      <c r="F29" s="1">
        <v>9725582.5800000001</v>
      </c>
      <c r="G29" s="26" t="s">
        <v>39</v>
      </c>
      <c r="H29" s="1">
        <v>0</v>
      </c>
      <c r="I29" s="23">
        <v>281.87</v>
      </c>
      <c r="J29" s="1">
        <v>0</v>
      </c>
      <c r="K29" s="1">
        <v>0</v>
      </c>
      <c r="L29" s="1">
        <v>0.79</v>
      </c>
      <c r="M29" s="1">
        <v>-677.93</v>
      </c>
      <c r="N29" s="1">
        <v>0</v>
      </c>
      <c r="O29" s="1">
        <v>0</v>
      </c>
      <c r="P29" s="1">
        <v>9725187.3100000005</v>
      </c>
    </row>
    <row r="30" spans="1:16" x14ac:dyDescent="0.35">
      <c r="A30" t="s">
        <v>14</v>
      </c>
      <c r="B30" t="s">
        <v>15</v>
      </c>
      <c r="C30">
        <v>122.3</v>
      </c>
      <c r="D30">
        <v>202201</v>
      </c>
      <c r="E30">
        <v>202212</v>
      </c>
      <c r="F30" s="1">
        <v>8630.94</v>
      </c>
      <c r="G30" s="26" t="s">
        <v>39</v>
      </c>
      <c r="H30" s="1">
        <v>0</v>
      </c>
      <c r="I30" s="18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8630.94</v>
      </c>
    </row>
    <row r="31" spans="1:16" x14ac:dyDescent="0.35">
      <c r="A31" t="s">
        <v>14</v>
      </c>
      <c r="B31" t="s">
        <v>15</v>
      </c>
      <c r="C31">
        <v>122.39700000000001</v>
      </c>
      <c r="D31">
        <v>202201</v>
      </c>
      <c r="E31">
        <v>202212</v>
      </c>
      <c r="F31" s="1">
        <v>79279504.060000002</v>
      </c>
      <c r="G31" s="26" t="s">
        <v>39</v>
      </c>
      <c r="H31" s="1">
        <v>0</v>
      </c>
      <c r="I31" s="23">
        <v>9119070.8699999992</v>
      </c>
      <c r="J31" s="1">
        <v>-198993.42</v>
      </c>
      <c r="K31" s="1">
        <v>0</v>
      </c>
      <c r="L31" s="1">
        <v>0</v>
      </c>
      <c r="M31" s="1">
        <v>-4863167.3499999996</v>
      </c>
      <c r="N31" s="1">
        <v>7531</v>
      </c>
      <c r="O31" s="1">
        <v>0</v>
      </c>
      <c r="P31" s="1">
        <v>83343945.159999996</v>
      </c>
    </row>
    <row r="32" spans="1:16" x14ac:dyDescent="0.35">
      <c r="A32" t="s">
        <v>14</v>
      </c>
      <c r="B32" t="s">
        <v>15</v>
      </c>
      <c r="C32">
        <v>122.4</v>
      </c>
      <c r="D32">
        <v>202201</v>
      </c>
      <c r="E32">
        <v>202212</v>
      </c>
      <c r="F32" s="1">
        <v>1020445.21</v>
      </c>
      <c r="G32" s="26" t="s">
        <v>39</v>
      </c>
      <c r="H32" s="1">
        <v>0</v>
      </c>
      <c r="I32" s="23">
        <v>226615.48</v>
      </c>
      <c r="J32" s="1">
        <v>0</v>
      </c>
      <c r="K32" s="1">
        <v>2989958.83</v>
      </c>
      <c r="L32" s="1">
        <v>5485843.8099999996</v>
      </c>
      <c r="M32" s="1">
        <v>-8702291.2599999998</v>
      </c>
      <c r="N32" s="1">
        <v>0</v>
      </c>
      <c r="O32" s="1">
        <v>0</v>
      </c>
      <c r="P32" s="1">
        <v>1020572.07</v>
      </c>
    </row>
    <row r="33" spans="1:16" x14ac:dyDescent="0.35">
      <c r="A33" t="s">
        <v>14</v>
      </c>
      <c r="B33" t="s">
        <v>15</v>
      </c>
      <c r="C33">
        <v>122.45</v>
      </c>
      <c r="D33">
        <v>202201</v>
      </c>
      <c r="E33">
        <v>202212</v>
      </c>
      <c r="F33" s="1">
        <v>0</v>
      </c>
      <c r="G33" s="26" t="s">
        <v>39</v>
      </c>
      <c r="H33" s="1">
        <v>0</v>
      </c>
      <c r="I33" s="18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 x14ac:dyDescent="0.35">
      <c r="A34" t="s">
        <v>14</v>
      </c>
      <c r="B34" t="s">
        <v>15</v>
      </c>
      <c r="C34">
        <v>122.56</v>
      </c>
      <c r="D34">
        <v>202201</v>
      </c>
      <c r="E34">
        <v>202212</v>
      </c>
      <c r="F34" s="1">
        <v>0</v>
      </c>
      <c r="G34" s="26" t="s">
        <v>39</v>
      </c>
      <c r="H34" s="1">
        <v>0</v>
      </c>
      <c r="I34" s="18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</row>
    <row r="35" spans="1:16" x14ac:dyDescent="0.35">
      <c r="A35" t="s">
        <v>14</v>
      </c>
      <c r="B35" t="s">
        <v>15</v>
      </c>
      <c r="C35">
        <v>122.65</v>
      </c>
      <c r="D35">
        <v>202201</v>
      </c>
      <c r="E35">
        <v>202212</v>
      </c>
      <c r="F35" s="1">
        <v>0</v>
      </c>
      <c r="G35" s="26" t="s">
        <v>39</v>
      </c>
      <c r="H35" s="1">
        <v>0</v>
      </c>
      <c r="I35" s="18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</row>
    <row r="36" spans="1:16" x14ac:dyDescent="0.35">
      <c r="A36" t="s">
        <v>14</v>
      </c>
      <c r="B36" t="s">
        <v>15</v>
      </c>
      <c r="C36">
        <v>1251305</v>
      </c>
      <c r="D36">
        <v>202201</v>
      </c>
      <c r="E36">
        <v>202212</v>
      </c>
      <c r="F36" s="1">
        <v>361684.13</v>
      </c>
      <c r="G36" s="26" t="s">
        <v>38</v>
      </c>
      <c r="H36" s="1" t="s">
        <v>58</v>
      </c>
      <c r="I36" s="21">
        <v>122826.41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484510.54</v>
      </c>
    </row>
    <row r="37" spans="1:16" x14ac:dyDescent="0.35">
      <c r="A37" t="s">
        <v>14</v>
      </c>
      <c r="B37" t="s">
        <v>15</v>
      </c>
      <c r="C37">
        <v>1251306</v>
      </c>
      <c r="D37">
        <v>202201</v>
      </c>
      <c r="E37">
        <v>202212</v>
      </c>
      <c r="F37" s="1">
        <v>0</v>
      </c>
      <c r="G37" s="26" t="s">
        <v>38</v>
      </c>
      <c r="H37" s="1">
        <v>0</v>
      </c>
      <c r="I37" s="2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</row>
    <row r="38" spans="1:16" x14ac:dyDescent="0.35">
      <c r="A38" t="s">
        <v>14</v>
      </c>
      <c r="B38" t="s">
        <v>15</v>
      </c>
      <c r="C38">
        <v>1251315</v>
      </c>
      <c r="D38">
        <v>202201</v>
      </c>
      <c r="E38">
        <v>202212</v>
      </c>
      <c r="F38" s="1">
        <v>0</v>
      </c>
      <c r="G38" s="26" t="s">
        <v>38</v>
      </c>
      <c r="H38" s="1">
        <v>0</v>
      </c>
      <c r="I38" s="2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</row>
    <row r="39" spans="1:16" x14ac:dyDescent="0.35">
      <c r="A39" t="s">
        <v>14</v>
      </c>
      <c r="B39" t="s">
        <v>15</v>
      </c>
      <c r="C39">
        <v>1256150</v>
      </c>
      <c r="D39">
        <v>202201</v>
      </c>
      <c r="E39">
        <v>202212</v>
      </c>
      <c r="F39" s="1">
        <v>0</v>
      </c>
      <c r="G39" t="s">
        <v>29</v>
      </c>
      <c r="H39" s="1">
        <v>0</v>
      </c>
      <c r="I39" s="18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</row>
    <row r="40" spans="1:16" x14ac:dyDescent="0.35">
      <c r="A40" t="s">
        <v>14</v>
      </c>
      <c r="B40" t="s">
        <v>15</v>
      </c>
      <c r="C40">
        <v>1258535</v>
      </c>
      <c r="D40">
        <v>202201</v>
      </c>
      <c r="E40">
        <v>202212</v>
      </c>
      <c r="F40" s="1">
        <v>5555555</v>
      </c>
      <c r="G40" s="1">
        <v>0</v>
      </c>
      <c r="H40" s="1" t="s">
        <v>59</v>
      </c>
      <c r="I40" s="22">
        <v>13333332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18888887</v>
      </c>
    </row>
    <row r="41" spans="1:16" x14ac:dyDescent="0.35">
      <c r="A41" t="s">
        <v>14</v>
      </c>
      <c r="B41" t="s">
        <v>15</v>
      </c>
      <c r="C41" t="s">
        <v>16</v>
      </c>
      <c r="D41">
        <v>202201</v>
      </c>
      <c r="E41">
        <v>202212</v>
      </c>
      <c r="F41" s="1">
        <v>0</v>
      </c>
      <c r="G41">
        <v>0</v>
      </c>
      <c r="H41" s="1">
        <v>0</v>
      </c>
      <c r="I41" s="24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</row>
    <row r="42" spans="1:16" x14ac:dyDescent="0.35">
      <c r="A42" t="s">
        <v>14</v>
      </c>
      <c r="B42" t="s">
        <v>15</v>
      </c>
      <c r="C42" t="s">
        <v>17</v>
      </c>
      <c r="D42">
        <v>202201</v>
      </c>
      <c r="E42">
        <v>202212</v>
      </c>
      <c r="F42" s="1">
        <v>0</v>
      </c>
      <c r="G42" s="1">
        <v>0</v>
      </c>
      <c r="H42" s="1">
        <v>0</v>
      </c>
      <c r="I42" s="24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</row>
    <row r="43" spans="1:16" x14ac:dyDescent="0.35">
      <c r="A43" t="s">
        <v>14</v>
      </c>
      <c r="B43" t="s">
        <v>15</v>
      </c>
      <c r="C43" t="s">
        <v>18</v>
      </c>
      <c r="D43">
        <v>202201</v>
      </c>
      <c r="E43">
        <v>202212</v>
      </c>
      <c r="F43" s="1">
        <v>7313537.8499999996</v>
      </c>
      <c r="G43" s="1" t="s">
        <v>25</v>
      </c>
      <c r="H43" s="1" t="s">
        <v>46</v>
      </c>
      <c r="I43" s="23">
        <v>18673.2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7332211.0499999998</v>
      </c>
    </row>
    <row r="44" spans="1:16" x14ac:dyDescent="0.35">
      <c r="A44" t="s">
        <v>14</v>
      </c>
      <c r="B44" t="s">
        <v>15</v>
      </c>
      <c r="C44" t="s">
        <v>19</v>
      </c>
      <c r="D44">
        <v>202201</v>
      </c>
      <c r="E44">
        <v>202212</v>
      </c>
      <c r="F44" s="1">
        <v>-240763.21</v>
      </c>
      <c r="G44" s="1" t="s">
        <v>24</v>
      </c>
      <c r="H44" s="1">
        <v>0</v>
      </c>
      <c r="I44" s="24">
        <v>9793.7999999999993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-230969.41</v>
      </c>
    </row>
    <row r="45" spans="1:16" x14ac:dyDescent="0.35">
      <c r="A45" t="s">
        <v>14</v>
      </c>
      <c r="B45" t="s">
        <v>15</v>
      </c>
      <c r="C45" t="s">
        <v>20</v>
      </c>
      <c r="D45">
        <v>202201</v>
      </c>
      <c r="E45">
        <v>202212</v>
      </c>
      <c r="F45" s="1">
        <v>-205767.07</v>
      </c>
      <c r="G45" s="1" t="s">
        <v>24</v>
      </c>
      <c r="H45" s="1">
        <v>0</v>
      </c>
      <c r="I45" s="24">
        <v>8370.24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-197396.83</v>
      </c>
    </row>
    <row r="46" spans="1:16" x14ac:dyDescent="0.35">
      <c r="A46" t="s">
        <v>14</v>
      </c>
      <c r="B46" t="s">
        <v>15</v>
      </c>
      <c r="C46" t="s">
        <v>21</v>
      </c>
      <c r="D46">
        <v>202201</v>
      </c>
      <c r="E46">
        <v>202212</v>
      </c>
      <c r="F46" s="1">
        <v>-762345.06</v>
      </c>
      <c r="G46" s="1" t="s">
        <v>24</v>
      </c>
      <c r="H46" s="1">
        <v>0</v>
      </c>
      <c r="I46" s="24">
        <v>31010.639999999999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-731334.42</v>
      </c>
    </row>
    <row r="47" spans="1:16" x14ac:dyDescent="0.35">
      <c r="A47" t="s">
        <v>14</v>
      </c>
      <c r="B47" t="s">
        <v>15</v>
      </c>
      <c r="C47" t="s">
        <v>22</v>
      </c>
      <c r="D47">
        <v>202201</v>
      </c>
      <c r="E47">
        <v>202212</v>
      </c>
      <c r="F47" s="1">
        <v>0</v>
      </c>
      <c r="G47" s="1" t="s">
        <v>24</v>
      </c>
      <c r="H47" s="1">
        <v>0</v>
      </c>
      <c r="I47" s="24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 x14ac:dyDescent="0.35">
      <c r="A48" t="s">
        <v>14</v>
      </c>
      <c r="B48" t="s">
        <v>15</v>
      </c>
      <c r="C48" t="s">
        <v>45</v>
      </c>
      <c r="D48">
        <v>202201</v>
      </c>
      <c r="E48">
        <v>202212</v>
      </c>
      <c r="F48" s="1">
        <v>-20293203.280000001</v>
      </c>
      <c r="G48" s="1">
        <v>0</v>
      </c>
      <c r="H48" s="1" t="s">
        <v>47</v>
      </c>
      <c r="I48" s="24">
        <v>4058640.72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-16234562.560000001</v>
      </c>
    </row>
    <row r="49" spans="1:14" x14ac:dyDescent="0.35">
      <c r="G49" s="1"/>
    </row>
    <row r="50" spans="1:14" ht="15" thickBot="1" x14ac:dyDescent="0.4">
      <c r="A50" s="19" t="s">
        <v>63</v>
      </c>
    </row>
    <row r="51" spans="1:14" x14ac:dyDescent="0.35">
      <c r="E51" s="50" t="s">
        <v>64</v>
      </c>
      <c r="F51" s="31" t="s">
        <v>65</v>
      </c>
      <c r="G51" s="31"/>
      <c r="H51" s="31"/>
      <c r="I51" s="32">
        <f>SUM(I2:I50)</f>
        <v>3080264735.1599984</v>
      </c>
      <c r="J51" s="31"/>
      <c r="K51" s="33"/>
    </row>
    <row r="52" spans="1:14" x14ac:dyDescent="0.35">
      <c r="E52" s="34"/>
      <c r="F52" t="s">
        <v>55</v>
      </c>
      <c r="I52" s="35">
        <f>-SUM(I23:I24)-SUM(I36:I38)</f>
        <v>-583929539.9799999</v>
      </c>
      <c r="K52" s="36"/>
    </row>
    <row r="53" spans="1:14" x14ac:dyDescent="0.35">
      <c r="A53" s="19"/>
      <c r="E53" s="34"/>
      <c r="F53" t="s">
        <v>52</v>
      </c>
      <c r="I53" s="37">
        <v>-4468001.24</v>
      </c>
      <c r="K53" s="36"/>
    </row>
    <row r="54" spans="1:14" x14ac:dyDescent="0.35">
      <c r="E54" s="34"/>
      <c r="F54" t="s">
        <v>48</v>
      </c>
      <c r="I54" s="38">
        <v>3216104.29</v>
      </c>
      <c r="K54" s="36"/>
    </row>
    <row r="55" spans="1:14" x14ac:dyDescent="0.35">
      <c r="E55" s="51" t="s">
        <v>29</v>
      </c>
      <c r="F55" t="s">
        <v>62</v>
      </c>
      <c r="I55" s="38">
        <v>38000000</v>
      </c>
      <c r="K55" s="36"/>
    </row>
    <row r="56" spans="1:14" ht="15" thickBot="1" x14ac:dyDescent="0.4">
      <c r="E56" s="34"/>
      <c r="F56" t="s">
        <v>49</v>
      </c>
      <c r="I56" s="20">
        <f>SUM(I51:I55)</f>
        <v>2533083298.2299986</v>
      </c>
      <c r="J56" s="10">
        <v>-2533083298.3500004</v>
      </c>
      <c r="K56" s="39">
        <f>J56+I56</f>
        <v>-0.12000179290771484</v>
      </c>
    </row>
    <row r="57" spans="1:14" ht="15" thickTop="1" x14ac:dyDescent="0.35">
      <c r="E57" s="34"/>
      <c r="I57" s="37"/>
      <c r="K57" s="36"/>
    </row>
    <row r="58" spans="1:14" x14ac:dyDescent="0.35">
      <c r="E58" s="34"/>
      <c r="F58" t="s">
        <v>41</v>
      </c>
      <c r="I58" s="37"/>
      <c r="K58" s="36"/>
    </row>
    <row r="59" spans="1:14" x14ac:dyDescent="0.35">
      <c r="E59" s="34"/>
      <c r="F59">
        <v>108.8</v>
      </c>
      <c r="I59" s="40">
        <f>-SUMIF($C$2:$C$48,F59,$I$2:$I$48)</f>
        <v>-11605708.460000001</v>
      </c>
      <c r="K59" s="41"/>
      <c r="L59" s="11"/>
      <c r="M59" s="11"/>
      <c r="N59" s="11"/>
    </row>
    <row r="60" spans="1:14" x14ac:dyDescent="0.35">
      <c r="E60" s="34"/>
      <c r="F60">
        <v>122.39700000000001</v>
      </c>
      <c r="I60" s="40">
        <f>-SUMIF($C$2:$C$48,F60,$I$2:$I$48)</f>
        <v>-9119070.8699999992</v>
      </c>
      <c r="K60" s="41"/>
    </row>
    <row r="61" spans="1:14" x14ac:dyDescent="0.35">
      <c r="E61" s="34"/>
      <c r="F61">
        <v>122.4</v>
      </c>
      <c r="I61" s="40">
        <f>-SUMIF($C$2:$C$48,F61,$I$2:$I$48)</f>
        <v>-226615.48</v>
      </c>
      <c r="K61" s="41"/>
    </row>
    <row r="62" spans="1:14" x14ac:dyDescent="0.35">
      <c r="E62" s="34"/>
      <c r="F62">
        <v>122.1</v>
      </c>
      <c r="I62" s="40">
        <f>-SUMIF($C$2:$C$48,F62,$I$2:$I$48)</f>
        <v>-281.87</v>
      </c>
      <c r="K62" s="41"/>
    </row>
    <row r="63" spans="1:14" x14ac:dyDescent="0.35">
      <c r="E63" s="34"/>
      <c r="F63" s="42" t="s">
        <v>18</v>
      </c>
      <c r="H63" s="43"/>
      <c r="I63" s="40">
        <f>-SUMIF($C$2:$C$48,F63,$I$2:$I$48)</f>
        <v>-18673.2</v>
      </c>
      <c r="K63" s="41"/>
    </row>
    <row r="64" spans="1:14" x14ac:dyDescent="0.35">
      <c r="E64" s="51" t="s">
        <v>23</v>
      </c>
      <c r="F64" t="s">
        <v>50</v>
      </c>
      <c r="H64" s="44"/>
      <c r="I64" s="38">
        <v>10925.495999999997</v>
      </c>
      <c r="K64" s="36"/>
    </row>
    <row r="65" spans="5:11" x14ac:dyDescent="0.35">
      <c r="E65" s="34"/>
      <c r="F65" t="s">
        <v>52</v>
      </c>
      <c r="I65" s="37">
        <f>-I53</f>
        <v>4468001.24</v>
      </c>
      <c r="K65" s="36"/>
    </row>
    <row r="66" spans="5:11" x14ac:dyDescent="0.35">
      <c r="E66" s="51" t="s">
        <v>23</v>
      </c>
      <c r="F66" t="s">
        <v>51</v>
      </c>
      <c r="I66" s="38">
        <v>52592.399999999994</v>
      </c>
      <c r="J66" s="11">
        <f>I64+I66+I11</f>
        <v>316455117.85600001</v>
      </c>
      <c r="K66" s="36"/>
    </row>
    <row r="67" spans="5:11" x14ac:dyDescent="0.35">
      <c r="E67" s="34"/>
      <c r="F67" t="s">
        <v>53</v>
      </c>
      <c r="I67" s="45">
        <f>-I40</f>
        <v>-13333332</v>
      </c>
      <c r="K67" s="36"/>
    </row>
    <row r="68" spans="5:11" x14ac:dyDescent="0.35">
      <c r="E68" s="34"/>
      <c r="F68" t="s">
        <v>54</v>
      </c>
      <c r="H68" s="44"/>
      <c r="I68" s="38"/>
      <c r="K68" s="36"/>
    </row>
    <row r="69" spans="5:11" x14ac:dyDescent="0.35">
      <c r="E69" s="34"/>
      <c r="F69" t="s">
        <v>43</v>
      </c>
      <c r="I69" s="25">
        <f>-SUM(I25:I28)</f>
        <v>-1209763.49</v>
      </c>
      <c r="K69" s="36"/>
    </row>
    <row r="70" spans="5:11" x14ac:dyDescent="0.35">
      <c r="E70" s="34"/>
      <c r="F70" t="s">
        <v>42</v>
      </c>
      <c r="I70" s="37">
        <f>SUM(I59:I69)</f>
        <v>-30981926.233999997</v>
      </c>
      <c r="K70" s="36"/>
    </row>
    <row r="71" spans="5:11" x14ac:dyDescent="0.35">
      <c r="E71" s="34"/>
      <c r="I71" s="37"/>
      <c r="K71" s="36"/>
    </row>
    <row r="72" spans="5:11" ht="15" thickBot="1" x14ac:dyDescent="0.4">
      <c r="E72" s="34"/>
      <c r="F72" t="s">
        <v>44</v>
      </c>
      <c r="I72" s="20">
        <f>I56+I70</f>
        <v>2502101371.9959984</v>
      </c>
      <c r="K72" s="36"/>
    </row>
    <row r="73" spans="5:11" ht="15" thickTop="1" x14ac:dyDescent="0.35">
      <c r="E73" s="34"/>
      <c r="I73" s="37"/>
      <c r="K73" s="36"/>
    </row>
    <row r="74" spans="5:11" x14ac:dyDescent="0.35">
      <c r="E74" s="34"/>
      <c r="I74" s="37" t="e">
        <f>#REF!</f>
        <v>#REF!</v>
      </c>
      <c r="K74" s="36"/>
    </row>
    <row r="75" spans="5:11" x14ac:dyDescent="0.35">
      <c r="E75" s="34"/>
      <c r="I75" s="37" t="e">
        <f>I74-I72</f>
        <v>#REF!</v>
      </c>
      <c r="K75" s="36"/>
    </row>
    <row r="76" spans="5:11" ht="15" thickBot="1" x14ac:dyDescent="0.4">
      <c r="E76" s="46"/>
      <c r="F76" s="47"/>
      <c r="G76" s="47"/>
      <c r="H76" s="47"/>
      <c r="I76" s="48"/>
      <c r="J76" s="47"/>
      <c r="K76" s="49"/>
    </row>
    <row r="78" spans="5:11" x14ac:dyDescent="0.35">
      <c r="E78" t="s">
        <v>67</v>
      </c>
    </row>
    <row r="79" spans="5:11" x14ac:dyDescent="0.35">
      <c r="E79" t="s">
        <v>66</v>
      </c>
    </row>
  </sheetData>
  <pageMargins left="0.7" right="0.7" top="0.75" bottom="0.75" header="0.3" footer="0.3"/>
  <pageSetup orientation="portrait" horizontalDpi="200" verticalDpi="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23"/>
  <sheetViews>
    <sheetView workbookViewId="0">
      <selection activeCell="F12" sqref="F12"/>
    </sheetView>
  </sheetViews>
  <sheetFormatPr defaultRowHeight="14.5" x14ac:dyDescent="0.35"/>
  <cols>
    <col min="2" max="2" width="32.7265625" customWidth="1"/>
    <col min="3" max="3" width="4.81640625" customWidth="1"/>
    <col min="4" max="12" width="16.7265625" customWidth="1"/>
  </cols>
  <sheetData>
    <row r="1" spans="1:9" ht="15" thickBot="1" x14ac:dyDescent="0.4">
      <c r="A1" s="1"/>
      <c r="B1" s="1"/>
      <c r="C1" s="1"/>
      <c r="D1" s="1"/>
      <c r="E1" s="1"/>
      <c r="F1" s="1"/>
      <c r="G1" s="1"/>
      <c r="H1" s="1"/>
      <c r="I1" s="1"/>
    </row>
    <row r="2" spans="1:9" ht="15" thickBot="1" x14ac:dyDescent="0.4">
      <c r="A2" s="1"/>
      <c r="B2" s="54" t="s">
        <v>60</v>
      </c>
      <c r="C2" s="55"/>
      <c r="D2" s="55"/>
      <c r="E2" s="55"/>
      <c r="F2" s="55"/>
      <c r="G2" s="56"/>
      <c r="H2" s="1"/>
      <c r="I2" s="1"/>
    </row>
    <row r="3" spans="1:9" x14ac:dyDescent="0.35">
      <c r="A3" s="1"/>
      <c r="B3" s="1"/>
      <c r="C3" s="1"/>
      <c r="D3" s="1"/>
      <c r="E3" s="1"/>
      <c r="F3" s="1"/>
      <c r="G3" s="1"/>
      <c r="H3" s="1"/>
      <c r="I3" s="1"/>
    </row>
    <row r="4" spans="1:9" x14ac:dyDescent="0.35">
      <c r="A4" s="1"/>
      <c r="B4" s="1"/>
      <c r="C4" s="1"/>
      <c r="D4" s="1"/>
      <c r="E4" s="1"/>
      <c r="F4" s="1"/>
      <c r="G4" s="1"/>
      <c r="H4" s="1"/>
      <c r="I4" s="1"/>
    </row>
    <row r="5" spans="1:9" x14ac:dyDescent="0.35">
      <c r="A5" s="1"/>
      <c r="B5" s="1"/>
      <c r="C5" s="1"/>
      <c r="D5" s="52" t="s">
        <v>61</v>
      </c>
      <c r="E5" s="53"/>
      <c r="F5" s="1"/>
      <c r="G5" s="1"/>
      <c r="H5" s="1"/>
      <c r="I5" s="1"/>
    </row>
    <row r="6" spans="1:9" ht="72.5" x14ac:dyDescent="0.35">
      <c r="A6" s="1"/>
      <c r="B6" s="1"/>
      <c r="C6" s="1"/>
      <c r="D6" s="2" t="s">
        <v>27</v>
      </c>
      <c r="E6" s="3" t="s">
        <v>28</v>
      </c>
      <c r="F6" s="2" t="s">
        <v>56</v>
      </c>
      <c r="G6" s="1"/>
      <c r="H6" s="1"/>
      <c r="I6" s="1"/>
    </row>
    <row r="7" spans="1:9" x14ac:dyDescent="0.35">
      <c r="A7" s="1"/>
      <c r="B7" s="1"/>
      <c r="C7" s="1"/>
      <c r="D7" s="1"/>
      <c r="E7" s="4"/>
      <c r="F7" s="1"/>
      <c r="G7" s="1"/>
      <c r="H7" s="1"/>
      <c r="I7" s="1"/>
    </row>
    <row r="8" spans="1:9" x14ac:dyDescent="0.35">
      <c r="A8" s="1"/>
      <c r="B8" s="1" t="s">
        <v>23</v>
      </c>
      <c r="C8" s="1"/>
      <c r="D8" s="1">
        <f>SUMIFS('4074-C report (CK 4-19-23)'!$I$2:$I$48,'4074-C report (CK 4-19-23)'!$G$2:$G$48,'WP_Total Book Deprec'!B8)+'4074-C report (CK 4-19-23)'!I64+'4074-C report (CK 4-19-23)'!I66-5</f>
        <v>316455112.85599995</v>
      </c>
      <c r="E8" s="30" t="e">
        <f>+#REF!</f>
        <v>#REF!</v>
      </c>
      <c r="F8" s="1" t="e">
        <f>#REF!+#REF!</f>
        <v>#REF!</v>
      </c>
      <c r="G8" s="1" t="e">
        <f>D8-F8</f>
        <v>#REF!</v>
      </c>
      <c r="H8" s="1"/>
      <c r="I8" s="1"/>
    </row>
    <row r="9" spans="1:9" x14ac:dyDescent="0.35">
      <c r="A9" s="1"/>
      <c r="B9" s="1" t="s">
        <v>26</v>
      </c>
      <c r="C9" s="1"/>
      <c r="D9" s="1">
        <f>SUMIFS('4074-C report (CK 4-19-23)'!$I$2:$I$48,'4074-C report (CK 4-19-23)'!$G$2:$G$48,'WP_Total Book Deprec'!B9)</f>
        <v>440288085.05000001</v>
      </c>
      <c r="E9" s="30" t="e">
        <f>+#REF!</f>
        <v>#REF!</v>
      </c>
      <c r="F9" s="1" t="e">
        <f>#REF!</f>
        <v>#REF!</v>
      </c>
      <c r="G9" s="1" t="e">
        <f t="shared" ref="G9:G12" si="0">D9-F9</f>
        <v>#REF!</v>
      </c>
      <c r="H9" s="1"/>
      <c r="I9" s="1"/>
    </row>
    <row r="10" spans="1:9" x14ac:dyDescent="0.35">
      <c r="A10" s="1"/>
      <c r="B10" s="1" t="s">
        <v>29</v>
      </c>
      <c r="C10" s="1"/>
      <c r="D10" s="1">
        <f>SUMIFS('4074-C report (CK 4-19-23)'!$I$2:$I$48,'4074-C report (CK 4-19-23)'!$G$2:$G$48,'WP_Total Book Deprec'!B10)+'4074-C report (CK 4-19-23)'!I55</f>
        <v>395926032.96000004</v>
      </c>
      <c r="E10" s="30" t="e">
        <f>+#REF!</f>
        <v>#REF!</v>
      </c>
      <c r="F10" s="1" t="e">
        <f>#REF!</f>
        <v>#REF!</v>
      </c>
      <c r="G10" s="1" t="e">
        <f t="shared" si="0"/>
        <v>#REF!</v>
      </c>
      <c r="H10" s="1"/>
      <c r="I10" s="1"/>
    </row>
    <row r="11" spans="1:9" x14ac:dyDescent="0.35">
      <c r="A11" s="1"/>
      <c r="B11" s="1" t="s">
        <v>24</v>
      </c>
      <c r="C11" s="1"/>
      <c r="D11" s="1">
        <f>SUMIFS('4074-C report (CK 4-19-23)'!$I$2:$I$48,'4074-C report (CK 4-19-23)'!$G$2:$G$48,'WP_Total Book Deprec'!B11)+4058640</f>
        <v>138342852.57999998</v>
      </c>
      <c r="E11" s="30" t="e">
        <f>+#REF!</f>
        <v>#REF!</v>
      </c>
      <c r="F11" s="1" t="e">
        <f>SUM(#REF!)</f>
        <v>#REF!</v>
      </c>
      <c r="G11" s="1" t="e">
        <f t="shared" si="0"/>
        <v>#REF!</v>
      </c>
      <c r="H11" s="1"/>
      <c r="I11" s="1"/>
    </row>
    <row r="12" spans="1:9" x14ac:dyDescent="0.35">
      <c r="A12" s="1"/>
      <c r="B12" s="1" t="s">
        <v>25</v>
      </c>
      <c r="C12" s="1"/>
      <c r="D12" s="1">
        <f>D20-SUM(D8:D11)</f>
        <v>1211089283.5540001</v>
      </c>
      <c r="E12" s="30" t="e">
        <f>+#REF!</f>
        <v>#REF!</v>
      </c>
      <c r="F12" s="1" t="e">
        <f>#REF!</f>
        <v>#REF!</v>
      </c>
      <c r="G12" s="1" t="e">
        <f t="shared" si="0"/>
        <v>#REF!</v>
      </c>
      <c r="H12" s="1"/>
      <c r="I12" s="1"/>
    </row>
    <row r="13" spans="1:9" x14ac:dyDescent="0.35">
      <c r="A13" s="1"/>
      <c r="B13" s="1"/>
      <c r="C13" s="1"/>
      <c r="D13" s="1"/>
      <c r="E13" s="4"/>
      <c r="F13" s="1"/>
      <c r="G13" s="1"/>
      <c r="H13" s="1"/>
      <c r="I13" s="1"/>
    </row>
    <row r="14" spans="1:9" ht="15" thickBot="1" x14ac:dyDescent="0.4">
      <c r="A14" s="1"/>
      <c r="B14" s="1"/>
      <c r="C14" s="1"/>
      <c r="D14" s="5">
        <f>SUM(D8:D13)</f>
        <v>2502101367</v>
      </c>
      <c r="E14" s="6" t="e">
        <f>SUM(E8:E13)</f>
        <v>#REF!</v>
      </c>
      <c r="F14" s="5" t="e">
        <f t="shared" ref="F14:G14" si="1">SUM(F8:F13)</f>
        <v>#REF!</v>
      </c>
      <c r="G14" s="5" t="e">
        <f t="shared" si="1"/>
        <v>#REF!</v>
      </c>
      <c r="H14" s="1"/>
      <c r="I14" s="1"/>
    </row>
    <row r="15" spans="1:9" ht="15" thickTop="1" x14ac:dyDescent="0.3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35">
      <c r="A16" s="1"/>
      <c r="B16" s="1"/>
      <c r="C16" s="1"/>
      <c r="D16" s="57">
        <v>2022</v>
      </c>
      <c r="E16" s="58"/>
      <c r="F16" s="58"/>
      <c r="G16" s="59"/>
      <c r="H16" s="29"/>
      <c r="I16" s="1"/>
    </row>
    <row r="17" spans="1:9" x14ac:dyDescent="0.35">
      <c r="A17" s="1"/>
      <c r="B17" s="7" t="s">
        <v>30</v>
      </c>
      <c r="C17" s="1"/>
      <c r="D17" s="8" t="s">
        <v>31</v>
      </c>
      <c r="E17" s="9" t="s">
        <v>32</v>
      </c>
      <c r="F17" s="9" t="s">
        <v>33</v>
      </c>
      <c r="G17" s="9" t="s">
        <v>34</v>
      </c>
      <c r="I17" s="1"/>
    </row>
    <row r="18" spans="1:9" x14ac:dyDescent="0.35">
      <c r="A18" s="1"/>
      <c r="B18" t="s">
        <v>35</v>
      </c>
      <c r="C18" s="1"/>
      <c r="D18" s="10">
        <v>2094951017</v>
      </c>
      <c r="E18" s="10">
        <v>275706</v>
      </c>
      <c r="F18" s="10">
        <v>14256464</v>
      </c>
      <c r="G18" s="11">
        <f>SUM(D18:F18)</f>
        <v>2109483187</v>
      </c>
      <c r="I18" s="1"/>
    </row>
    <row r="19" spans="1:9" x14ac:dyDescent="0.35">
      <c r="A19" s="1"/>
      <c r="B19" t="s">
        <v>36</v>
      </c>
      <c r="C19" s="1"/>
      <c r="D19" s="12">
        <v>407150350</v>
      </c>
      <c r="E19" s="13"/>
      <c r="F19" s="13"/>
      <c r="G19" s="11">
        <f>SUM(D19:F19)</f>
        <v>407150350</v>
      </c>
      <c r="I19" s="1"/>
    </row>
    <row r="20" spans="1:9" ht="15" thickBot="1" x14ac:dyDescent="0.4">
      <c r="A20" s="1"/>
      <c r="B20" s="14" t="s">
        <v>37</v>
      </c>
      <c r="C20" s="1"/>
      <c r="D20" s="15">
        <f>SUM(D18:D19)</f>
        <v>2502101367</v>
      </c>
      <c r="E20" s="15">
        <f t="shared" ref="E20:G20" si="2">SUM(E18:E19)</f>
        <v>275706</v>
      </c>
      <c r="F20" s="15">
        <f t="shared" si="2"/>
        <v>14256464</v>
      </c>
      <c r="G20" s="15">
        <f t="shared" si="2"/>
        <v>2516633537</v>
      </c>
      <c r="I20" s="1"/>
    </row>
    <row r="21" spans="1:9" ht="15" thickTop="1" x14ac:dyDescent="0.35">
      <c r="A21" s="1"/>
      <c r="B21" s="1"/>
      <c r="C21" s="1"/>
      <c r="D21" s="16"/>
      <c r="E21" s="16"/>
      <c r="F21" s="17"/>
      <c r="G21" s="17"/>
      <c r="H21" s="17"/>
      <c r="I21" s="1"/>
    </row>
    <row r="22" spans="1:9" x14ac:dyDescent="0.35">
      <c r="A22" s="1"/>
      <c r="B22" s="1"/>
      <c r="C22" s="1"/>
      <c r="D22" s="10"/>
      <c r="E22" s="10"/>
      <c r="F22" s="10"/>
      <c r="G22" s="10"/>
      <c r="H22" s="10"/>
      <c r="I22" s="1"/>
    </row>
    <row r="23" spans="1:9" x14ac:dyDescent="0.35">
      <c r="D23" s="11"/>
    </row>
  </sheetData>
  <mergeCells count="3">
    <mergeCell ref="D5:E5"/>
    <mergeCell ref="D16:G16"/>
    <mergeCell ref="B2:G2"/>
  </mergeCells>
  <pageMargins left="0.7" right="0.7" top="0.75" bottom="0.75" header="0.3" footer="0.3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WP Schedule 1 AFUDC Equity 2025</vt:lpstr>
      <vt:lpstr>Not used starting in 2024--&gt;</vt:lpstr>
      <vt:lpstr>4074-C report (CK 4-19-23)</vt:lpstr>
      <vt:lpstr>WP_Total Book Deprec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 Kunakorn</dc:creator>
  <cp:lastModifiedBy>Jee Kim</cp:lastModifiedBy>
  <cp:lastPrinted>2022-04-21T00:17:32Z</cp:lastPrinted>
  <dcterms:created xsi:type="dcterms:W3CDTF">2018-04-02T18:32:24Z</dcterms:created>
  <dcterms:modified xsi:type="dcterms:W3CDTF">2026-06-01T15:52:47Z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2024-04-10T20:23:44Z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bc0915bd-333a-49f0-9534-e61ebbdaad0d</vt:lpwstr>
  </property>
  <property fmtid="{D5CDD505-2E9C-101B-9397-08002B2CF9AE}" pid="8" name="MSIP_Label_bc3dd1c7-2c40-4a31-84b2-bec599b321a0_ContentBits">
    <vt:lpwstr>0</vt:lpwstr>
  </property>
</Properties>
</file>